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Анализ 2020\"/>
    </mc:Choice>
  </mc:AlternateContent>
  <bookViews>
    <workbookView xWindow="630" yWindow="525" windowWidth="37095" windowHeight="16290"/>
  </bookViews>
  <sheets>
    <sheet name="Документ" sheetId="2" r:id="rId1"/>
  </sheets>
  <definedNames>
    <definedName name="_xlnm.Print_Titles" localSheetId="0">Документ!$5:$6</definedName>
  </definedNames>
  <calcPr calcId="152511"/>
</workbook>
</file>

<file path=xl/calcChain.xml><?xml version="1.0" encoding="utf-8"?>
<calcChain xmlns="http://schemas.openxmlformats.org/spreadsheetml/2006/main">
  <c r="I38" i="2" l="1"/>
  <c r="H104" i="2"/>
  <c r="H50" i="2"/>
  <c r="H91" i="2"/>
  <c r="H102" i="2"/>
  <c r="H77" i="2"/>
  <c r="H78" i="2"/>
  <c r="H79" i="2"/>
  <c r="H74" i="2"/>
  <c r="H73" i="2"/>
  <c r="H48" i="2"/>
  <c r="H49" i="2"/>
  <c r="H51" i="2"/>
  <c r="H52" i="2"/>
  <c r="H53" i="2"/>
  <c r="I99" i="2"/>
  <c r="I104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9" i="2"/>
  <c r="I40" i="2"/>
  <c r="I41" i="2"/>
  <c r="I43" i="2"/>
  <c r="I44" i="2"/>
  <c r="I45" i="2"/>
  <c r="I46" i="2"/>
  <c r="I47" i="2"/>
  <c r="I65" i="2"/>
  <c r="I66" i="2"/>
  <c r="I67" i="2"/>
  <c r="I68" i="2"/>
  <c r="I69" i="2"/>
  <c r="I71" i="2"/>
  <c r="I85" i="2"/>
  <c r="I86" i="2"/>
  <c r="I87" i="2"/>
  <c r="I88" i="2"/>
  <c r="I92" i="2"/>
  <c r="I93" i="2"/>
  <c r="I94" i="2"/>
  <c r="I100" i="2"/>
  <c r="I101" i="2"/>
  <c r="I103" i="2"/>
  <c r="I7" i="2"/>
  <c r="H13" i="2"/>
  <c r="H7" i="2"/>
  <c r="H8" i="2"/>
  <c r="H9" i="2"/>
  <c r="H10" i="2"/>
  <c r="H11" i="2"/>
  <c r="H12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5" i="2"/>
  <c r="H76" i="2"/>
  <c r="H80" i="2"/>
  <c r="H81" i="2"/>
  <c r="H82" i="2"/>
  <c r="H83" i="2"/>
  <c r="H84" i="2"/>
  <c r="H85" i="2"/>
  <c r="H86" i="2"/>
  <c r="H87" i="2"/>
  <c r="H88" i="2"/>
  <c r="H89" i="2"/>
  <c r="H90" i="2"/>
  <c r="H92" i="2"/>
  <c r="H93" i="2"/>
  <c r="H94" i="2"/>
  <c r="H95" i="2"/>
  <c r="H96" i="2"/>
  <c r="H97" i="2"/>
  <c r="H98" i="2"/>
  <c r="H99" i="2"/>
  <c r="H100" i="2"/>
  <c r="H101" i="2"/>
  <c r="H103" i="2"/>
</calcChain>
</file>

<file path=xl/sharedStrings.xml><?xml version="1.0" encoding="utf-8"?>
<sst xmlns="http://schemas.openxmlformats.org/spreadsheetml/2006/main" count="332" uniqueCount="206">
  <si>
    <t>Единица измерения: тыс. руб.</t>
  </si>
  <si>
    <t/>
  </si>
  <si>
    <t>Наименование показателя</t>
  </si>
  <si>
    <t>Код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</si>
  <si>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</si>
  <si>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</si>
  <si>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</si>
  <si>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</si>
  <si>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</si>
  <si>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</si>
  <si>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</si>
  <si>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</si>
  <si>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</si>
  <si>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</si>
  <si>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</si>
  <si>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</si>
  <si>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00010501012010000110</t>
  </si>
  <si>
    <t>00010501021010000110</t>
  </si>
  <si>
    <t>00010501022010000110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</si>
  <si>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</si>
  <si>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</si>
  <si>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</si>
  <si>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</si>
  <si>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</si>
  <si>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</si>
  <si>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</si>
  <si>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</si>
  <si>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</si>
  <si>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</si>
  <si>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</si>
  <si>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</si>
  <si>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</si>
  <si>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</si>
  <si>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</si>
  <si>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</si>
  <si>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</si>
  <si>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</si>
  <si>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</si>
  <si>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</si>
  <si>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00011201042010000120</t>
  </si>
  <si>
    <t>00011300000000000000</t>
  </si>
  <si>
    <t>00011302994040000130</t>
  </si>
  <si>
    <t>00011400000000000000</t>
  </si>
  <si>
    <t>00011402043040000410</t>
  </si>
  <si>
    <t>00011600000000000000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</si>
  <si>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</si>
  <si>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</si>
  <si>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</si>
  <si>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</si>
  <si>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</si>
  <si>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</si>
  <si>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00011628000010000140</t>
  </si>
  <si>
    <t>00011630030010000140</t>
  </si>
  <si>
    <t>00011633040040000140</t>
  </si>
  <si>
    <t>00011643000010000140</t>
  </si>
  <si>
    <t>00011690040040000140</t>
  </si>
  <si>
    <t>00011700000000000000</t>
  </si>
  <si>
    <t>00011701040040000180</t>
  </si>
  <si>
    <t>00020000000000000000</t>
  </si>
  <si>
    <t>00020200000000000000</t>
  </si>
  <si>
    <t>00020215001040000150</t>
  </si>
  <si>
    <t>00020215002040000150</t>
  </si>
  <si>
    <t>00020215010040000150</t>
  </si>
  <si>
    <t>00020220041040000150</t>
  </si>
  <si>
    <t>00020225027040000150</t>
  </si>
  <si>
    <t>00020225159040000150</t>
  </si>
  <si>
    <t>00020225519040000150</t>
  </si>
  <si>
    <t>00020225520040000150</t>
  </si>
  <si>
    <t>00020225527040000150</t>
  </si>
  <si>
    <t>00020225555040000150</t>
  </si>
  <si>
    <t>00020227112040000150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</si>
  <si>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</si>
  <si>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</si>
  <si>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</si>
  <si>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</si>
  <si>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</si>
  <si>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</si>
  <si>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00020235930040000150</t>
  </si>
  <si>
    <t>00020239998040000150</t>
  </si>
  <si>
    <t>00020249999040000150</t>
  </si>
  <si>
    <t>00020400000000000000</t>
  </si>
  <si>
    <t>00020404099040000150</t>
  </si>
  <si>
    <t>00020700000000000000</t>
  </si>
  <si>
    <t>00020704050040000150</t>
  </si>
  <si>
    <t>00021800000000000000</t>
  </si>
  <si>
    <t>00021804010040000150</t>
  </si>
  <si>
    <t>00021900000000000000</t>
  </si>
  <si>
    <t>00021960010040000150</t>
  </si>
  <si>
    <t>ИТОГО ДОХОДОВ</t>
  </si>
  <si>
    <t>Исполнено</t>
  </si>
  <si>
    <t>%</t>
  </si>
  <si>
    <t>НАЛОГОВЫЕ И НЕНАЛОГОВЫЕ ДОХОДЫ</t>
  </si>
  <si>
    <t>БЕЗВОЗМЕЗДНЫЕ ПОСТУПЛЕНИЯ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</si>
  <si>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</si>
  <si>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</si>
  <si>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</si>
  <si>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</si>
  <si>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</si>
  <si>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</si>
  <si>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</si>
  <si>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</si>
  <si>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</si>
  <si>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</si>
  <si>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</si>
  <si>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</si>
  <si>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</si>
  <si>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</si>
  <si>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</si>
  <si>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</si>
  <si>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</si>
  <si>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</si>
  <si>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</si>
  <si>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</si>
  <si>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</si>
  <si>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</si>
  <si>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</si>
  <si>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</si>
  <si>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</si>
  <si>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</si>
  <si>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</si>
  <si>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</si>
  <si>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</si>
  <si>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</si>
  <si>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</si>
  <si>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</si>
  <si>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</si>
  <si>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</si>
  <si>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</si>
  <si>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</si>
  <si>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</si>
  <si>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</si>
  <si>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</si>
  <si>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</si>
  <si>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Невыясненные поступления, зачисляемые в бюджеты городских округов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</si>
  <si>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</si>
  <si>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</si>
  <si>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</si>
  <si>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</si>
  <si>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</si>
  <si>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организациях. осуществляющих образовательную деятельность по образовательным программам дошкольного образования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</si>
  <si>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</si>
  <si>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</si>
  <si>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городских округов на поддержку государственных программ субъектов Россиской Федерации и муниципальных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</si>
  <si>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</si>
  <si>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</si>
  <si>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</si>
  <si>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</si>
  <si>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</si>
  <si>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</si>
  <si>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</si>
  <si>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</si>
  <si>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</si>
  <si>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Прочие межбюджетные трансферты передаваемые бюджетам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</si>
  <si>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</si>
  <si>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</si>
  <si>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</si>
  <si>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</si>
  <si>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</si>
  <si>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</si>
  <si>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</si>
  <si>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</si>
  <si>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</si>
  <si>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</si>
  <si>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</si>
  <si>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</si>
  <si>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</si>
  <si>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</si>
  <si>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</si>
  <si>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</si>
  <si>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БЕЗВОЗМЕЗДНЫЕ ПОСТУПЛЕНИЯ ОТ НЕГОСУДАРСТВЕННЫХ ОРГАНИЗАЦИЙ</t>
  </si>
  <si>
    <t>ПРОЧИЕ БЕЗВОЗМЕЗДНЫЕ ПОСТУПЛЕНИЯ</t>
  </si>
  <si>
    <t>Доходы бюджетов бюджетной системы Российской Федерации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</si>
  <si>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</si>
  <si>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Уточненный план</t>
  </si>
  <si>
    <t>2019 год</t>
  </si>
  <si>
    <t>2020 год</t>
  </si>
  <si>
    <t>Отклонение исполнения                         (2020 к 2019)</t>
  </si>
  <si>
    <t>Сумма</t>
  </si>
  <si>
    <t>Динамика исполнения бюджета по доходам</t>
  </si>
  <si>
    <t>00011601073010000140</t>
  </si>
  <si>
    <t>00011601153010000140</t>
  </si>
  <si>
    <t>00011601203010000140</t>
  </si>
  <si>
    <t>00011610123010000140</t>
  </si>
  <si>
    <t>00011610129010000140</t>
  </si>
  <si>
    <t>00020220077040000150</t>
  </si>
  <si>
    <t>00020220216040000150</t>
  </si>
  <si>
    <t>00020225169040000150</t>
  </si>
  <si>
    <t>00020225232040000150</t>
  </si>
  <si>
    <t>00020225299040000150</t>
  </si>
  <si>
    <t>00020235469040000150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</si>
  <si>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</si>
  <si>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</si>
  <si>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</si>
  <si>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</si>
  <si>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</si>
  <si>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</si>
  <si>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</si>
  <si>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</si>
  <si>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</si>
  <si>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Субвенции бюджетам городских округов на проведение Всероссийской переписи населения 2020 года</t>
  </si>
  <si>
    <t>-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</si>
  <si>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</si>
  <si>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>00011601193010000140</t>
  </si>
  <si>
    <t xml:space="preserve">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</si>
  <si>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00021925064040000150</t>
  </si>
  <si>
    <t>за период 1 квартала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</si>
</sst>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9" fontId="4" fillId="0" borderId="0" applyFont="0" applyFill="0" applyBorder="0" applyAlignment="0" applyProtection="0"/>
  </cellStyleXfs>
  <cellXfs count="55">
    <xf numFmtId="0" fontId="0" fillId="0" borderId="0" xfId="0"/>
    <xf numFmtId="0" fontId="6" fillId="0" borderId="1" xfId="2" applyNumberFormat="1" applyFont="1" applyProtection="1"/>
    <xf numFmtId="0" fontId="6" fillId="0" borderId="1" xfId="1" applyNumberFormat="1" applyFont="1" applyProtection="1">
      <alignment horizontal="left" wrapText="1"/>
    </xf>
    <xf numFmtId="0" fontId="8" fillId="0" borderId="0" xfId="0" applyFont="1" applyProtection="1">
      <protection locked="0"/>
    </xf>
    <xf numFmtId="0" fontId="10" fillId="5" borderId="5" xfId="9" applyNumberFormat="1" applyFont="1" applyFill="1" applyBorder="1" applyAlignment="1" applyProtection="1">
      <alignment horizontal="center" vertical="center" wrapText="1"/>
    </xf>
    <xf numFmtId="0" fontId="12" fillId="0" borderId="0" xfId="0" applyFont="1" applyProtection="1">
      <protection locked="0"/>
    </xf>
    <xf numFmtId="0" fontId="6" fillId="0" borderId="1" xfId="1" applyFont="1">
      <alignment horizontal="left" wrapText="1"/>
    </xf>
    <xf numFmtId="0" fontId="6" fillId="5" borderId="1" xfId="2" applyNumberFormat="1" applyFont="1" applyFill="1" applyProtection="1"/>
    <xf numFmtId="0" fontId="6" fillId="5" borderId="1" xfId="1" applyFont="1" applyFill="1">
      <alignment horizontal="left" wrapText="1"/>
    </xf>
    <xf numFmtId="0" fontId="6" fillId="5" borderId="1" xfId="1" applyNumberFormat="1" applyFont="1" applyFill="1" applyProtection="1">
      <alignment horizontal="left" wrapText="1"/>
    </xf>
    <xf numFmtId="0" fontId="8" fillId="5" borderId="0" xfId="0" applyFont="1" applyFill="1" applyProtection="1">
      <protection locked="0"/>
    </xf>
    <xf numFmtId="1" fontId="7" fillId="0" borderId="6" xfId="14" applyNumberFormat="1" applyFont="1" applyBorder="1" applyProtection="1">
      <alignment horizontal="center" vertical="top" shrinkToFit="1"/>
    </xf>
    <xf numFmtId="1" fontId="6" fillId="0" borderId="6" xfId="14" applyNumberFormat="1" applyFont="1" applyBorder="1" applyProtection="1">
      <alignment horizontal="center" vertical="top" shrinkToFit="1"/>
    </xf>
    <xf numFmtId="1" fontId="7" fillId="0" borderId="6" xfId="19" applyNumberFormat="1" applyFont="1" applyBorder="1" applyProtection="1">
      <alignment horizontal="left" vertical="top" shrinkToFit="1"/>
    </xf>
    <xf numFmtId="0" fontId="8" fillId="0" borderId="1" xfId="0" applyFont="1" applyBorder="1" applyProtection="1"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locked="0"/>
    </xf>
    <xf numFmtId="4" fontId="7" fillId="5" borderId="7" xfId="17" applyNumberFormat="1" applyFont="1" applyFill="1" applyBorder="1" applyProtection="1">
      <alignment horizontal="right" vertical="top" shrinkToFit="1"/>
    </xf>
    <xf numFmtId="4" fontId="7" fillId="5" borderId="7" xfId="21" applyNumberFormat="1" applyFont="1" applyFill="1" applyBorder="1" applyProtection="1">
      <alignment horizontal="right" vertical="top" shrinkToFit="1"/>
    </xf>
    <xf numFmtId="164" fontId="7" fillId="5" borderId="7" xfId="32" applyNumberFormat="1" applyFont="1" applyFill="1" applyBorder="1" applyAlignment="1" applyProtection="1">
      <alignment horizontal="right" vertical="top" shrinkToFit="1"/>
    </xf>
    <xf numFmtId="0" fontId="6" fillId="5" borderId="1" xfId="1" applyNumberFormat="1" applyFont="1" applyFill="1" applyAlignment="1" applyProtection="1">
      <alignment horizontal="right" wrapText="1"/>
    </xf>
    <xf numFmtId="0" fontId="8" fillId="5" borderId="0" xfId="0" applyFont="1" applyFill="1" applyAlignment="1" applyProtection="1">
      <alignment horizontal="right"/>
      <protection locked="0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11" fillId="5" borderId="7" xfId="0" applyFont="1" applyFill="1" applyBorder="1" applyAlignment="1" applyProtection="1">
      <alignment horizontal="center" wrapText="1"/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9" fillId="0" borderId="2" xfId="7" applyNumberFormat="1" applyFont="1" applyProtection="1">
      <alignment horizontal="center" vertical="center" wrapText="1"/>
    </xf>
    <xf numFmtId="0" fontId="9" fillId="0" borderId="5" xfId="7" applyFont="1" applyBorder="1">
      <alignment horizontal="center" vertical="center" wrapText="1"/>
    </xf>
    <xf numFmtId="0" fontId="9" fillId="0" borderId="2" xfId="8" applyNumberFormat="1" applyFont="1" applyProtection="1">
      <alignment horizontal="center" vertical="center" wrapText="1"/>
    </xf>
    <xf numFmtId="0" fontId="9" fillId="0" borderId="5" xfId="8" applyFont="1" applyBorder="1">
      <alignment horizontal="center" vertical="center" wrapText="1"/>
    </xf>
    <xf numFmtId="0" fontId="10" fillId="5" borderId="6" xfId="9" applyNumberFormat="1" applyFont="1" applyFill="1" applyBorder="1" applyAlignment="1" applyProtection="1">
      <alignment horizontal="center" vertical="center" wrapText="1"/>
    </xf>
    <xf numFmtId="0" fontId="10" fillId="5" borderId="4" xfId="9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Protection="1">
      <alignment horizontal="left" wrapText="1"/>
    </xf>
    <xf numFmtId="0" fontId="6" fillId="0" borderId="1" xfId="1" applyFont="1">
      <alignment horizontal="left" wrapText="1"/>
    </xf>
    <xf numFmtId="0" fontId="5" fillId="0" borderId="1" xfId="3" applyNumberFormat="1" applyFont="1" applyProtection="1">
      <alignment horizontal="center" wrapText="1"/>
    </xf>
    <xf numFmtId="0" fontId="5" fillId="0" borderId="1" xfId="3" applyFont="1">
      <alignment horizontal="center" wrapText="1"/>
    </xf>
    <xf numFmtId="0" fontId="5" fillId="0" borderId="1" xfId="4" applyNumberFormat="1" applyFont="1" applyProtection="1">
      <alignment horizontal="center"/>
    </xf>
    <xf numFmtId="0" fontId="5" fillId="0" borderId="1" xfId="4" applyFont="1">
      <alignment horizontal="center"/>
    </xf>
    <xf numFmtId="0" fontId="14" fillId="5" borderId="2" xfId="15" applyNumberFormat="1" applyFont="1" applyFill="1" applyProtection="1">
      <alignment horizontal="left" vertical="top" wrapText="1"/>
    </xf>
    <xf numFmtId="1" fontId="14" fillId="5" borderId="2" xfId="14" applyNumberFormat="1" applyFont="1" applyFill="1" applyProtection="1">
      <alignment horizontal="center" vertical="top" shrinkToFit="1"/>
    </xf>
    <xf numFmtId="4" fontId="14" fillId="5" borderId="2" xfId="17" applyNumberFormat="1" applyFont="1" applyFill="1" applyProtection="1">
      <alignment horizontal="right" vertical="top" shrinkToFit="1"/>
    </xf>
    <xf numFmtId="0" fontId="9" fillId="0" borderId="7" xfId="15" applyNumberFormat="1" applyFont="1" applyBorder="1" applyProtection="1">
      <alignment horizontal="left" vertical="top" wrapText="1"/>
    </xf>
    <xf numFmtId="1" fontId="9" fillId="0" borderId="7" xfId="14" applyNumberFormat="1" applyFont="1" applyBorder="1" applyProtection="1">
      <alignment horizontal="center" vertical="top" shrinkToFit="1"/>
    </xf>
    <xf numFmtId="4" fontId="9" fillId="5" borderId="7" xfId="17" applyNumberFormat="1" applyFont="1" applyFill="1" applyBorder="1" applyProtection="1">
      <alignment horizontal="right" vertical="top" shrinkToFit="1"/>
    </xf>
    <xf numFmtId="4" fontId="16" fillId="0" borderId="7" xfId="0" applyNumberFormat="1" applyFont="1" applyBorder="1" applyAlignment="1" applyProtection="1">
      <alignment vertical="top"/>
      <protection locked="0"/>
    </xf>
    <xf numFmtId="164" fontId="9" fillId="5" borderId="7" xfId="32" applyNumberFormat="1" applyFont="1" applyFill="1" applyBorder="1" applyAlignment="1" applyProtection="1">
      <alignment horizontal="right" vertical="top" shrinkToFit="1"/>
    </xf>
    <xf numFmtId="0" fontId="14" fillId="0" borderId="7" xfId="15" applyNumberFormat="1" applyFont="1" applyBorder="1" applyProtection="1">
      <alignment horizontal="left" vertical="top" wrapText="1"/>
    </xf>
    <xf numFmtId="1" fontId="14" fillId="0" borderId="7" xfId="14" applyNumberFormat="1" applyFont="1" applyBorder="1" applyProtection="1">
      <alignment horizontal="center" vertical="top" shrinkToFit="1"/>
    </xf>
    <xf numFmtId="4" fontId="14" fillId="5" borderId="7" xfId="17" applyNumberFormat="1" applyFont="1" applyFill="1" applyBorder="1" applyProtection="1">
      <alignment horizontal="right" vertical="top" shrinkToFit="1"/>
    </xf>
    <xf numFmtId="4" fontId="15" fillId="0" borderId="7" xfId="0" applyNumberFormat="1" applyFont="1" applyBorder="1" applyAlignment="1" applyProtection="1">
      <alignment vertical="top"/>
      <protection locked="0"/>
    </xf>
    <xf numFmtId="164" fontId="14" fillId="5" borderId="7" xfId="32" applyNumberFormat="1" applyFont="1" applyFill="1" applyBorder="1" applyAlignment="1" applyProtection="1">
      <alignment horizontal="right" vertical="top" shrinkToFit="1"/>
    </xf>
    <xf numFmtId="1" fontId="9" fillId="0" borderId="7" xfId="19" applyFont="1" applyBorder="1">
      <alignment horizontal="left" vertical="top" shrinkToFit="1"/>
    </xf>
    <xf numFmtId="4" fontId="17" fillId="0" borderId="7" xfId="0" applyNumberFormat="1" applyFont="1" applyBorder="1" applyAlignment="1" applyProtection="1">
      <alignment vertical="top"/>
      <protection locked="0"/>
    </xf>
    <xf numFmtId="4" fontId="7" fillId="5" borderId="2" xfId="21" applyNumberFormat="1" applyFont="1" applyFill="1" applyProtection="1">
      <alignment horizontal="right" vertical="top" shrinkToFit="1"/>
    </xf>
  </cellXfs>
  <cellStyles count="33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  <cellStyle name="Процентный" xfId="32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showGridLines="0" tabSelected="1" topLeftCell="B1" zoomScale="90" zoomScaleNormal="90" zoomScaleSheetLayoutView="100" workbookViewId="0">
      <pane ySplit="6" topLeftCell="A7" activePane="bottomLeft" state="frozen"/>
      <selection activeCell="B1" sqref="B1"/>
      <selection pane="bottomLeft" activeCell="N11" sqref="N11"/>
    </sheetView>
  </sheetViews>
  <sheetFormatPr defaultRowHeight="15" outlineLevelRow="2" x14ac:dyDescent="0.25"/>
  <cols>
    <col min="1" max="1" width="9.140625" style="3" hidden="1"/>
    <col min="2" max="2" width="56.140625" style="3" customWidth="1"/>
    <col min="3" max="3" width="20.42578125" style="3" customWidth="1"/>
    <col min="4" max="5" width="12" style="10" customWidth="1"/>
    <col min="6" max="6" width="11.85546875" style="10" customWidth="1"/>
    <col min="7" max="7" width="12" style="10" customWidth="1"/>
    <col min="8" max="8" width="12.28515625" style="10" customWidth="1"/>
    <col min="9" max="9" width="9.140625" style="20"/>
    <col min="10" max="16384" width="9.140625" style="3"/>
  </cols>
  <sheetData>
    <row r="1" spans="1:9" x14ac:dyDescent="0.25">
      <c r="A1" s="33"/>
      <c r="B1" s="34"/>
      <c r="C1" s="34"/>
      <c r="D1" s="34"/>
      <c r="E1" s="34"/>
      <c r="F1" s="34"/>
      <c r="G1" s="34"/>
      <c r="H1" s="34"/>
      <c r="I1" s="34"/>
    </row>
    <row r="2" spans="1:9" ht="15.75" x14ac:dyDescent="0.25">
      <c r="A2" s="35" t="s">
        <v>178</v>
      </c>
      <c r="B2" s="36"/>
      <c r="C2" s="36"/>
      <c r="D2" s="36"/>
      <c r="E2" s="36"/>
      <c r="F2" s="36"/>
      <c r="G2" s="36"/>
      <c r="H2" s="36"/>
      <c r="I2" s="36"/>
    </row>
    <row r="3" spans="1:9" ht="15.75" x14ac:dyDescent="0.25">
      <c r="A3" s="37" t="s">
        <v>205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22" t="s">
        <v>0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5" t="s">
        <v>1</v>
      </c>
      <c r="B5" s="27" t="s">
        <v>2</v>
      </c>
      <c r="C5" s="29" t="s">
        <v>3</v>
      </c>
      <c r="D5" s="31" t="s">
        <v>174</v>
      </c>
      <c r="E5" s="32"/>
      <c r="F5" s="31" t="s">
        <v>175</v>
      </c>
      <c r="G5" s="32"/>
      <c r="H5" s="24" t="s">
        <v>176</v>
      </c>
      <c r="I5" s="24"/>
    </row>
    <row r="6" spans="1:9" ht="33" customHeight="1" x14ac:dyDescent="0.25">
      <c r="A6" s="26"/>
      <c r="B6" s="28"/>
      <c r="C6" s="30"/>
      <c r="D6" s="4" t="s">
        <v>173</v>
      </c>
      <c r="E6" s="4" t="s">
        <v>89</v>
      </c>
      <c r="F6" s="4" t="s">
        <v>173</v>
      </c>
      <c r="G6" s="4" t="s">
        <v>89</v>
      </c>
      <c r="H6" s="15" t="s">
        <v>177</v>
      </c>
      <c r="I6" s="21" t="s">
        <v>90</v>
      </c>
    </row>
    <row r="7" spans="1:9" s="5" customFormat="1" ht="14.25" x14ac:dyDescent="0.2">
      <c r="A7" s="11" t="s">
        <v>4</v>
      </c>
      <c r="B7" s="42" t="s">
        <v>91</v>
      </c>
      <c r="C7" s="43" t="s">
        <v>4</v>
      </c>
      <c r="D7" s="44">
        <v>1192428.3119999999</v>
      </c>
      <c r="E7" s="44">
        <v>224727.38501999999</v>
      </c>
      <c r="F7" s="45">
        <v>1222536.9380000001</v>
      </c>
      <c r="G7" s="45">
        <v>237125.28899</v>
      </c>
      <c r="H7" s="44">
        <f t="shared" ref="H7:H48" si="0">G7-E7</f>
        <v>12397.903970000014</v>
      </c>
      <c r="I7" s="46">
        <f>G7/E7*100</f>
        <v>105.51686389662598</v>
      </c>
    </row>
    <row r="8" spans="1:9" s="5" customFormat="1" ht="14.25" outlineLevel="1" x14ac:dyDescent="0.2">
      <c r="A8" s="11" t="s">
        <v>5</v>
      </c>
      <c r="B8" s="42" t="s">
        <v>157</v>
      </c>
      <c r="C8" s="43" t="s">
        <v>5</v>
      </c>
      <c r="D8" s="44">
        <v>964387.27899999998</v>
      </c>
      <c r="E8" s="44">
        <v>169837.28231000001</v>
      </c>
      <c r="F8" s="45">
        <v>1005400.193</v>
      </c>
      <c r="G8" s="45">
        <v>184937.08936000001</v>
      </c>
      <c r="H8" s="44">
        <f t="shared" si="0"/>
        <v>15099.807050000003</v>
      </c>
      <c r="I8" s="46">
        <f t="shared" ref="I8:I71" si="1">G8/E8*100</f>
        <v>108.89074933643761</v>
      </c>
    </row>
    <row r="9" spans="1:9" ht="48" outlineLevel="2" x14ac:dyDescent="0.25">
      <c r="A9" s="12" t="s">
        <v>6</v>
      </c>
      <c r="B9" s="47" t="s">
        <v>93</v>
      </c>
      <c r="C9" s="48" t="s">
        <v>6</v>
      </c>
      <c r="D9" s="49">
        <v>961766.125</v>
      </c>
      <c r="E9" s="49">
        <v>169463.70738000001</v>
      </c>
      <c r="F9" s="50">
        <v>1003025.026</v>
      </c>
      <c r="G9" s="50">
        <v>184275.03865</v>
      </c>
      <c r="H9" s="49">
        <f t="shared" si="0"/>
        <v>14811.331269999995</v>
      </c>
      <c r="I9" s="51">
        <f t="shared" si="1"/>
        <v>108.74011993422729</v>
      </c>
    </row>
    <row r="10" spans="1:9" ht="72" outlineLevel="2" x14ac:dyDescent="0.25">
      <c r="A10" s="12" t="s">
        <v>7</v>
      </c>
      <c r="B10" s="47" t="s">
        <v>94</v>
      </c>
      <c r="C10" s="48" t="s">
        <v>7</v>
      </c>
      <c r="D10" s="49">
        <v>677.601</v>
      </c>
      <c r="E10" s="49">
        <v>44.97193</v>
      </c>
      <c r="F10" s="50">
        <v>350.01499999999999</v>
      </c>
      <c r="G10" s="50">
        <v>220.12942000000001</v>
      </c>
      <c r="H10" s="49">
        <f t="shared" si="0"/>
        <v>175.15749</v>
      </c>
      <c r="I10" s="51">
        <f t="shared" si="1"/>
        <v>489.48181676881558</v>
      </c>
    </row>
    <row r="11" spans="1:9" ht="36" outlineLevel="2" x14ac:dyDescent="0.25">
      <c r="A11" s="12" t="s">
        <v>8</v>
      </c>
      <c r="B11" s="47" t="s">
        <v>95</v>
      </c>
      <c r="C11" s="48" t="s">
        <v>8</v>
      </c>
      <c r="D11" s="49">
        <v>1943.5530000000001</v>
      </c>
      <c r="E11" s="49">
        <v>328.60300000000001</v>
      </c>
      <c r="F11" s="50">
        <v>2025.152</v>
      </c>
      <c r="G11" s="50">
        <v>441.92129</v>
      </c>
      <c r="H11" s="49">
        <f t="shared" si="0"/>
        <v>113.31828999999999</v>
      </c>
      <c r="I11" s="51">
        <f t="shared" si="1"/>
        <v>134.48486167198718</v>
      </c>
    </row>
    <row r="12" spans="1:9" ht="24" outlineLevel="2" x14ac:dyDescent="0.25">
      <c r="A12" s="12" t="s">
        <v>10</v>
      </c>
      <c r="B12" s="42" t="s">
        <v>158</v>
      </c>
      <c r="C12" s="43" t="s">
        <v>9</v>
      </c>
      <c r="D12" s="44">
        <v>10249.82</v>
      </c>
      <c r="E12" s="44">
        <v>2816.5468599999999</v>
      </c>
      <c r="F12" s="45">
        <v>11706.96</v>
      </c>
      <c r="G12" s="45">
        <v>2682.99919</v>
      </c>
      <c r="H12" s="44">
        <f t="shared" si="0"/>
        <v>-133.54766999999993</v>
      </c>
      <c r="I12" s="46">
        <f t="shared" si="1"/>
        <v>95.258460922606488</v>
      </c>
    </row>
    <row r="13" spans="1:9" ht="72" outlineLevel="2" x14ac:dyDescent="0.25">
      <c r="A13" s="12" t="s">
        <v>11</v>
      </c>
      <c r="B13" s="47" t="s">
        <v>96</v>
      </c>
      <c r="C13" s="48" t="s">
        <v>10</v>
      </c>
      <c r="D13" s="49">
        <v>4341.76</v>
      </c>
      <c r="E13" s="49">
        <v>1237.28892</v>
      </c>
      <c r="F13" s="50">
        <v>5575.96</v>
      </c>
      <c r="G13" s="50">
        <v>1217.59961</v>
      </c>
      <c r="H13" s="49">
        <f t="shared" si="0"/>
        <v>-19.689309999999978</v>
      </c>
      <c r="I13" s="51">
        <f t="shared" si="1"/>
        <v>98.408673214337043</v>
      </c>
    </row>
    <row r="14" spans="1:9" ht="84" outlineLevel="2" x14ac:dyDescent="0.25">
      <c r="A14" s="12" t="s">
        <v>12</v>
      </c>
      <c r="B14" s="47" t="s">
        <v>97</v>
      </c>
      <c r="C14" s="48" t="s">
        <v>11</v>
      </c>
      <c r="D14" s="49">
        <v>43.23</v>
      </c>
      <c r="E14" s="49">
        <v>8.6449599999999993</v>
      </c>
      <c r="F14" s="50">
        <v>30.25</v>
      </c>
      <c r="G14" s="50">
        <v>7.9375</v>
      </c>
      <c r="H14" s="49">
        <f t="shared" si="0"/>
        <v>-0.70745999999999931</v>
      </c>
      <c r="I14" s="51">
        <f t="shared" si="1"/>
        <v>91.816503488737951</v>
      </c>
    </row>
    <row r="15" spans="1:9" ht="72" outlineLevel="2" x14ac:dyDescent="0.25">
      <c r="A15" s="12" t="s">
        <v>13</v>
      </c>
      <c r="B15" s="47" t="s">
        <v>98</v>
      </c>
      <c r="C15" s="48" t="s">
        <v>12</v>
      </c>
      <c r="D15" s="49">
        <v>5864.83</v>
      </c>
      <c r="E15" s="49">
        <v>1814.12086</v>
      </c>
      <c r="F15" s="50">
        <v>6100.75</v>
      </c>
      <c r="G15" s="50">
        <v>1708.9658100000001</v>
      </c>
      <c r="H15" s="49">
        <f t="shared" si="0"/>
        <v>-105.15504999999985</v>
      </c>
      <c r="I15" s="51">
        <f t="shared" si="1"/>
        <v>94.203525668074846</v>
      </c>
    </row>
    <row r="16" spans="1:9" s="5" customFormat="1" ht="72" outlineLevel="1" x14ac:dyDescent="0.2">
      <c r="A16" s="11" t="s">
        <v>14</v>
      </c>
      <c r="B16" s="47" t="s">
        <v>99</v>
      </c>
      <c r="C16" s="48" t="s">
        <v>13</v>
      </c>
      <c r="D16" s="49">
        <v>0</v>
      </c>
      <c r="E16" s="49">
        <v>-243.50788</v>
      </c>
      <c r="F16" s="50">
        <v>0</v>
      </c>
      <c r="G16" s="50">
        <v>-251.50373000000002</v>
      </c>
      <c r="H16" s="49">
        <f t="shared" si="0"/>
        <v>-7.9958500000000186</v>
      </c>
      <c r="I16" s="51">
        <f t="shared" si="1"/>
        <v>103.28361037022704</v>
      </c>
    </row>
    <row r="17" spans="1:9" outlineLevel="2" x14ac:dyDescent="0.25">
      <c r="A17" s="12" t="s">
        <v>15</v>
      </c>
      <c r="B17" s="42" t="s">
        <v>159</v>
      </c>
      <c r="C17" s="43" t="s">
        <v>14</v>
      </c>
      <c r="D17" s="44">
        <v>81105.672000000006</v>
      </c>
      <c r="E17" s="44">
        <v>15745.852370000001</v>
      </c>
      <c r="F17" s="45">
        <v>79069.425000000003</v>
      </c>
      <c r="G17" s="45">
        <v>18143.989899999997</v>
      </c>
      <c r="H17" s="44">
        <f t="shared" si="0"/>
        <v>2398.1375299999963</v>
      </c>
      <c r="I17" s="46">
        <f t="shared" si="1"/>
        <v>115.2302807980664</v>
      </c>
    </row>
    <row r="18" spans="1:9" ht="24" outlineLevel="2" x14ac:dyDescent="0.25">
      <c r="A18" s="12" t="s">
        <v>16</v>
      </c>
      <c r="B18" s="47" t="s">
        <v>100</v>
      </c>
      <c r="C18" s="48" t="s">
        <v>15</v>
      </c>
      <c r="D18" s="49">
        <v>44834.59</v>
      </c>
      <c r="E18" s="49">
        <v>7525.7977899999996</v>
      </c>
      <c r="F18" s="50">
        <v>39686.163</v>
      </c>
      <c r="G18" s="50">
        <v>12804.25375</v>
      </c>
      <c r="H18" s="49">
        <f t="shared" si="0"/>
        <v>5278.4559600000002</v>
      </c>
      <c r="I18" s="51">
        <f t="shared" si="1"/>
        <v>170.13815820315844</v>
      </c>
    </row>
    <row r="19" spans="1:9" ht="36" outlineLevel="2" x14ac:dyDescent="0.25">
      <c r="A19" s="12" t="s">
        <v>17</v>
      </c>
      <c r="B19" s="47" t="s">
        <v>101</v>
      </c>
      <c r="C19" s="48" t="s">
        <v>16</v>
      </c>
      <c r="D19" s="49">
        <v>0</v>
      </c>
      <c r="E19" s="49">
        <v>0.15840000000000001</v>
      </c>
      <c r="F19" s="50"/>
      <c r="G19" s="50"/>
      <c r="H19" s="49">
        <f t="shared" si="0"/>
        <v>-0.15840000000000001</v>
      </c>
      <c r="I19" s="51">
        <f t="shared" si="1"/>
        <v>0</v>
      </c>
    </row>
    <row r="20" spans="1:9" ht="24" outlineLevel="2" x14ac:dyDescent="0.25">
      <c r="A20" s="12" t="s">
        <v>18</v>
      </c>
      <c r="B20" s="47" t="s">
        <v>102</v>
      </c>
      <c r="C20" s="48" t="s">
        <v>17</v>
      </c>
      <c r="D20" s="49">
        <v>21156.959999999999</v>
      </c>
      <c r="E20" s="49">
        <v>4919.59483</v>
      </c>
      <c r="F20" s="50">
        <v>26660.317999999999</v>
      </c>
      <c r="G20" s="50">
        <v>1441.34374</v>
      </c>
      <c r="H20" s="49">
        <f t="shared" si="0"/>
        <v>-3478.2510899999997</v>
      </c>
      <c r="I20" s="51">
        <f t="shared" si="1"/>
        <v>29.298017210901083</v>
      </c>
    </row>
    <row r="21" spans="1:9" ht="36" outlineLevel="2" x14ac:dyDescent="0.25">
      <c r="A21" s="12" t="s">
        <v>19</v>
      </c>
      <c r="B21" s="47" t="s">
        <v>103</v>
      </c>
      <c r="C21" s="48" t="s">
        <v>18</v>
      </c>
      <c r="D21" s="49">
        <v>0</v>
      </c>
      <c r="E21" s="49">
        <v>0.22752</v>
      </c>
      <c r="F21" s="50"/>
      <c r="G21" s="50"/>
      <c r="H21" s="49">
        <f t="shared" si="0"/>
        <v>-0.22752</v>
      </c>
      <c r="I21" s="51">
        <f t="shared" si="1"/>
        <v>0</v>
      </c>
    </row>
    <row r="22" spans="1:9" outlineLevel="2" x14ac:dyDescent="0.25">
      <c r="A22" s="12" t="s">
        <v>20</v>
      </c>
      <c r="B22" s="47" t="s">
        <v>104</v>
      </c>
      <c r="C22" s="48" t="s">
        <v>19</v>
      </c>
      <c r="D22" s="49">
        <v>12102.112999999999</v>
      </c>
      <c r="E22" s="49">
        <v>2001.73739</v>
      </c>
      <c r="F22" s="50">
        <v>9714.5159999999996</v>
      </c>
      <c r="G22" s="50">
        <v>2520.5700299999999</v>
      </c>
      <c r="H22" s="49">
        <f t="shared" si="0"/>
        <v>518.83263999999986</v>
      </c>
      <c r="I22" s="51">
        <f t="shared" si="1"/>
        <v>125.91911619335841</v>
      </c>
    </row>
    <row r="23" spans="1:9" ht="24" outlineLevel="2" x14ac:dyDescent="0.25">
      <c r="A23" s="12" t="s">
        <v>21</v>
      </c>
      <c r="B23" s="47" t="s">
        <v>105</v>
      </c>
      <c r="C23" s="48" t="s">
        <v>20</v>
      </c>
      <c r="D23" s="49">
        <v>5.6769999999999996</v>
      </c>
      <c r="E23" s="49">
        <v>0.37867000000000001</v>
      </c>
      <c r="F23" s="50">
        <v>0</v>
      </c>
      <c r="G23" s="50">
        <v>8.4860000000000005E-2</v>
      </c>
      <c r="H23" s="49">
        <f t="shared" si="0"/>
        <v>-0.29381000000000002</v>
      </c>
      <c r="I23" s="51">
        <f t="shared" si="1"/>
        <v>22.410013996355666</v>
      </c>
    </row>
    <row r="24" spans="1:9" s="5" customFormat="1" ht="24" outlineLevel="1" x14ac:dyDescent="0.2">
      <c r="A24" s="11" t="s">
        <v>22</v>
      </c>
      <c r="B24" s="47" t="s">
        <v>106</v>
      </c>
      <c r="C24" s="48" t="s">
        <v>21</v>
      </c>
      <c r="D24" s="49">
        <v>3006.3319999999999</v>
      </c>
      <c r="E24" s="49">
        <v>1297.95777</v>
      </c>
      <c r="F24" s="50">
        <v>3008.4279999999999</v>
      </c>
      <c r="G24" s="50">
        <v>1377.7375200000001</v>
      </c>
      <c r="H24" s="49">
        <f t="shared" si="0"/>
        <v>79.779750000000149</v>
      </c>
      <c r="I24" s="51">
        <f t="shared" si="1"/>
        <v>106.1465597605691</v>
      </c>
    </row>
    <row r="25" spans="1:9" outlineLevel="2" x14ac:dyDescent="0.25">
      <c r="A25" s="12" t="s">
        <v>23</v>
      </c>
      <c r="B25" s="42" t="s">
        <v>160</v>
      </c>
      <c r="C25" s="43" t="s">
        <v>22</v>
      </c>
      <c r="D25" s="44">
        <v>19192.044999999998</v>
      </c>
      <c r="E25" s="44">
        <v>3018.80026</v>
      </c>
      <c r="F25" s="45">
        <v>16313.144</v>
      </c>
      <c r="G25" s="45">
        <v>1429.9163600000002</v>
      </c>
      <c r="H25" s="44">
        <f t="shared" si="0"/>
        <v>-1588.8838999999998</v>
      </c>
      <c r="I25" s="46">
        <f t="shared" si="1"/>
        <v>47.367041103938426</v>
      </c>
    </row>
    <row r="26" spans="1:9" ht="36" outlineLevel="2" x14ac:dyDescent="0.25">
      <c r="A26" s="12" t="s">
        <v>24</v>
      </c>
      <c r="B26" s="47" t="s">
        <v>107</v>
      </c>
      <c r="C26" s="48" t="s">
        <v>23</v>
      </c>
      <c r="D26" s="49">
        <v>16867.171999999999</v>
      </c>
      <c r="E26" s="49">
        <v>1643.5783100000001</v>
      </c>
      <c r="F26" s="50">
        <v>14176.307000000001</v>
      </c>
      <c r="G26" s="50">
        <v>974.18868999999995</v>
      </c>
      <c r="H26" s="49">
        <f t="shared" si="0"/>
        <v>-669.38962000000015</v>
      </c>
      <c r="I26" s="51">
        <f t="shared" si="1"/>
        <v>59.272423107116801</v>
      </c>
    </row>
    <row r="27" spans="1:9" ht="24" outlineLevel="2" x14ac:dyDescent="0.25">
      <c r="A27" s="12" t="s">
        <v>25</v>
      </c>
      <c r="B27" s="47" t="s">
        <v>108</v>
      </c>
      <c r="C27" s="48" t="s">
        <v>24</v>
      </c>
      <c r="D27" s="49">
        <v>2318.9</v>
      </c>
      <c r="E27" s="49">
        <v>1381.3332</v>
      </c>
      <c r="F27" s="50">
        <v>2101.6480000000001</v>
      </c>
      <c r="G27" s="50">
        <v>460.46530999999999</v>
      </c>
      <c r="H27" s="49">
        <f t="shared" si="0"/>
        <v>-920.86788999999999</v>
      </c>
      <c r="I27" s="51">
        <f t="shared" si="1"/>
        <v>33.3348470883057</v>
      </c>
    </row>
    <row r="28" spans="1:9" ht="24" outlineLevel="1" x14ac:dyDescent="0.25">
      <c r="A28" s="12" t="s">
        <v>26</v>
      </c>
      <c r="B28" s="47" t="s">
        <v>109</v>
      </c>
      <c r="C28" s="48" t="s">
        <v>25</v>
      </c>
      <c r="D28" s="49">
        <v>5.9729999999999999</v>
      </c>
      <c r="E28" s="49">
        <v>-6.1112500000000001</v>
      </c>
      <c r="F28" s="50">
        <v>35.189</v>
      </c>
      <c r="G28" s="50">
        <v>-4.7376400000000007</v>
      </c>
      <c r="H28" s="49">
        <f t="shared" si="0"/>
        <v>1.3736099999999993</v>
      </c>
      <c r="I28" s="51">
        <f t="shared" si="1"/>
        <v>77.523256289629799</v>
      </c>
    </row>
    <row r="29" spans="1:9" outlineLevel="2" x14ac:dyDescent="0.25">
      <c r="A29" s="12" t="s">
        <v>27</v>
      </c>
      <c r="B29" s="42" t="s">
        <v>161</v>
      </c>
      <c r="C29" s="43" t="s">
        <v>26</v>
      </c>
      <c r="D29" s="44">
        <v>11703.835999999999</v>
      </c>
      <c r="E29" s="44">
        <v>2094.0230099999999</v>
      </c>
      <c r="F29" s="45">
        <v>10531.876</v>
      </c>
      <c r="G29" s="45">
        <v>2796.6571600000002</v>
      </c>
      <c r="H29" s="44">
        <f t="shared" si="0"/>
        <v>702.63415000000032</v>
      </c>
      <c r="I29" s="46">
        <f t="shared" si="1"/>
        <v>133.55427073363441</v>
      </c>
    </row>
    <row r="30" spans="1:9" ht="36" outlineLevel="2" x14ac:dyDescent="0.25">
      <c r="A30" s="12" t="s">
        <v>28</v>
      </c>
      <c r="B30" s="47" t="s">
        <v>110</v>
      </c>
      <c r="C30" s="48" t="s">
        <v>27</v>
      </c>
      <c r="D30" s="49">
        <v>11680.236000000001</v>
      </c>
      <c r="E30" s="49">
        <v>2089.0230099999999</v>
      </c>
      <c r="F30" s="50">
        <v>10507.261</v>
      </c>
      <c r="G30" s="50">
        <v>2796.6571600000002</v>
      </c>
      <c r="H30" s="49">
        <f t="shared" si="0"/>
        <v>707.63415000000032</v>
      </c>
      <c r="I30" s="51">
        <f t="shared" si="1"/>
        <v>133.87392798512067</v>
      </c>
    </row>
    <row r="31" spans="1:9" s="5" customFormat="1" ht="24" outlineLevel="1" x14ac:dyDescent="0.2">
      <c r="A31" s="11" t="s">
        <v>29</v>
      </c>
      <c r="B31" s="47" t="s">
        <v>111</v>
      </c>
      <c r="C31" s="48" t="s">
        <v>28</v>
      </c>
      <c r="D31" s="49">
        <v>23.6</v>
      </c>
      <c r="E31" s="49">
        <v>5</v>
      </c>
      <c r="F31" s="50">
        <v>24.614999999999998</v>
      </c>
      <c r="G31" s="50">
        <v>0</v>
      </c>
      <c r="H31" s="49">
        <f t="shared" si="0"/>
        <v>-5</v>
      </c>
      <c r="I31" s="51">
        <f t="shared" si="1"/>
        <v>0</v>
      </c>
    </row>
    <row r="32" spans="1:9" ht="36" outlineLevel="2" x14ac:dyDescent="0.25">
      <c r="A32" s="12" t="s">
        <v>30</v>
      </c>
      <c r="B32" s="42" t="s">
        <v>162</v>
      </c>
      <c r="C32" s="43" t="s">
        <v>29</v>
      </c>
      <c r="D32" s="44">
        <v>51249.120000000003</v>
      </c>
      <c r="E32" s="44">
        <v>19246.750209999998</v>
      </c>
      <c r="F32" s="45">
        <v>73997.94</v>
      </c>
      <c r="G32" s="45">
        <v>12795.174779999999</v>
      </c>
      <c r="H32" s="44">
        <f t="shared" si="0"/>
        <v>-6451.575429999999</v>
      </c>
      <c r="I32" s="46">
        <f t="shared" si="1"/>
        <v>66.479663529648931</v>
      </c>
    </row>
    <row r="33" spans="1:9" ht="60" outlineLevel="2" x14ac:dyDescent="0.25">
      <c r="A33" s="12" t="s">
        <v>31</v>
      </c>
      <c r="B33" s="47" t="s">
        <v>112</v>
      </c>
      <c r="C33" s="48" t="s">
        <v>30</v>
      </c>
      <c r="D33" s="49">
        <v>10319.700000000001</v>
      </c>
      <c r="E33" s="49">
        <v>4168.009</v>
      </c>
      <c r="F33" s="50">
        <v>16420</v>
      </c>
      <c r="G33" s="50">
        <v>4174.0668399999995</v>
      </c>
      <c r="H33" s="49">
        <f t="shared" si="0"/>
        <v>6.0578399999994872</v>
      </c>
      <c r="I33" s="51">
        <f t="shared" si="1"/>
        <v>100.1453413368349</v>
      </c>
    </row>
    <row r="34" spans="1:9" ht="48" outlineLevel="2" x14ac:dyDescent="0.25">
      <c r="A34" s="12" t="s">
        <v>32</v>
      </c>
      <c r="B34" s="47" t="s">
        <v>113</v>
      </c>
      <c r="C34" s="48" t="s">
        <v>31</v>
      </c>
      <c r="D34" s="49">
        <v>6147.92</v>
      </c>
      <c r="E34" s="49">
        <v>2207.87302</v>
      </c>
      <c r="F34" s="50">
        <v>9700.2000000000007</v>
      </c>
      <c r="G34" s="50">
        <v>1739.4048899999998</v>
      </c>
      <c r="H34" s="49">
        <f t="shared" si="0"/>
        <v>-468.4681300000002</v>
      </c>
      <c r="I34" s="51">
        <f t="shared" si="1"/>
        <v>78.78192605478732</v>
      </c>
    </row>
    <row r="35" spans="1:9" ht="48" outlineLevel="2" x14ac:dyDescent="0.25">
      <c r="A35" s="12" t="s">
        <v>33</v>
      </c>
      <c r="B35" s="47" t="s">
        <v>114</v>
      </c>
      <c r="C35" s="48" t="s">
        <v>32</v>
      </c>
      <c r="D35" s="49">
        <v>28073.5</v>
      </c>
      <c r="E35" s="49">
        <v>7942.8998099999999</v>
      </c>
      <c r="F35" s="50">
        <v>32800</v>
      </c>
      <c r="G35" s="50">
        <v>5234.80375</v>
      </c>
      <c r="H35" s="49">
        <f t="shared" si="0"/>
        <v>-2708.0960599999999</v>
      </c>
      <c r="I35" s="51">
        <f t="shared" si="1"/>
        <v>65.905448579490525</v>
      </c>
    </row>
    <row r="36" spans="1:9" ht="36" outlineLevel="2" x14ac:dyDescent="0.25">
      <c r="A36" s="12" t="s">
        <v>34</v>
      </c>
      <c r="B36" s="47" t="s">
        <v>115</v>
      </c>
      <c r="C36" s="48" t="s">
        <v>33</v>
      </c>
      <c r="D36" s="49">
        <v>2000</v>
      </c>
      <c r="E36" s="49">
        <v>158.51102</v>
      </c>
      <c r="F36" s="50">
        <v>202.24</v>
      </c>
      <c r="G36" s="50">
        <v>0</v>
      </c>
      <c r="H36" s="49">
        <f t="shared" si="0"/>
        <v>-158.51102</v>
      </c>
      <c r="I36" s="51">
        <f t="shared" si="1"/>
        <v>0</v>
      </c>
    </row>
    <row r="37" spans="1:9" s="5" customFormat="1" ht="60" outlineLevel="1" x14ac:dyDescent="0.2">
      <c r="A37" s="11" t="s">
        <v>35</v>
      </c>
      <c r="B37" s="47" t="s">
        <v>116</v>
      </c>
      <c r="C37" s="48" t="s">
        <v>34</v>
      </c>
      <c r="D37" s="49">
        <v>4708</v>
      </c>
      <c r="E37" s="49">
        <v>4769.4573600000003</v>
      </c>
      <c r="F37" s="50">
        <v>14875.5</v>
      </c>
      <c r="G37" s="50">
        <v>1646.8993</v>
      </c>
      <c r="H37" s="49">
        <f t="shared" si="0"/>
        <v>-3122.5580600000003</v>
      </c>
      <c r="I37" s="51">
        <f t="shared" si="1"/>
        <v>34.53011895676115</v>
      </c>
    </row>
    <row r="38" spans="1:9" outlineLevel="2" x14ac:dyDescent="0.25">
      <c r="A38" s="12" t="s">
        <v>36</v>
      </c>
      <c r="B38" s="42" t="s">
        <v>163</v>
      </c>
      <c r="C38" s="43" t="s">
        <v>35</v>
      </c>
      <c r="D38" s="44">
        <v>1228</v>
      </c>
      <c r="E38" s="44">
        <v>227.90048999999999</v>
      </c>
      <c r="F38" s="45">
        <v>3949.2</v>
      </c>
      <c r="G38" s="45">
        <v>5042.5321399999993</v>
      </c>
      <c r="H38" s="44">
        <f t="shared" si="0"/>
        <v>4814.6316499999994</v>
      </c>
      <c r="I38" s="46">
        <f>G38/E38*100</f>
        <v>2212.6025880857032</v>
      </c>
    </row>
    <row r="39" spans="1:9" ht="24" outlineLevel="2" x14ac:dyDescent="0.25">
      <c r="A39" s="12" t="s">
        <v>37</v>
      </c>
      <c r="B39" s="47" t="s">
        <v>117</v>
      </c>
      <c r="C39" s="48" t="s">
        <v>36</v>
      </c>
      <c r="D39" s="49">
        <v>735</v>
      </c>
      <c r="E39" s="49">
        <v>107.04730000000001</v>
      </c>
      <c r="F39" s="50">
        <v>1319.6</v>
      </c>
      <c r="G39" s="50">
        <v>220.55553</v>
      </c>
      <c r="H39" s="49">
        <f t="shared" si="0"/>
        <v>113.50823</v>
      </c>
      <c r="I39" s="51">
        <f t="shared" si="1"/>
        <v>206.03558426975738</v>
      </c>
    </row>
    <row r="40" spans="1:9" outlineLevel="2" x14ac:dyDescent="0.25">
      <c r="A40" s="12" t="s">
        <v>38</v>
      </c>
      <c r="B40" s="47" t="s">
        <v>118</v>
      </c>
      <c r="C40" s="48" t="s">
        <v>37</v>
      </c>
      <c r="D40" s="49">
        <v>345</v>
      </c>
      <c r="E40" s="49">
        <v>96.478160000000003</v>
      </c>
      <c r="F40" s="50">
        <v>2360.3000000000002</v>
      </c>
      <c r="G40" s="50">
        <v>4442.8660399999999</v>
      </c>
      <c r="H40" s="49">
        <f t="shared" si="0"/>
        <v>4346.3878800000002</v>
      </c>
      <c r="I40" s="51">
        <f t="shared" si="1"/>
        <v>4605.0484793656924</v>
      </c>
    </row>
    <row r="41" spans="1:9" outlineLevel="2" x14ac:dyDescent="0.25">
      <c r="A41" s="12" t="s">
        <v>39</v>
      </c>
      <c r="B41" s="47" t="s">
        <v>119</v>
      </c>
      <c r="C41" s="48" t="s">
        <v>38</v>
      </c>
      <c r="D41" s="49">
        <v>110</v>
      </c>
      <c r="E41" s="49">
        <v>24.375029999999999</v>
      </c>
      <c r="F41" s="50">
        <v>78.8</v>
      </c>
      <c r="G41" s="50">
        <v>379.11057</v>
      </c>
      <c r="H41" s="49">
        <f t="shared" si="0"/>
        <v>354.73554000000001</v>
      </c>
      <c r="I41" s="51">
        <f t="shared" si="1"/>
        <v>1555.3235011403065</v>
      </c>
    </row>
    <row r="42" spans="1:9" s="5" customFormat="1" ht="14.25" outlineLevel="1" x14ac:dyDescent="0.2">
      <c r="A42" s="11" t="s">
        <v>40</v>
      </c>
      <c r="B42" s="47"/>
      <c r="C42" s="48" t="s">
        <v>39</v>
      </c>
      <c r="D42" s="49">
        <v>38</v>
      </c>
      <c r="E42" s="49">
        <v>0</v>
      </c>
      <c r="F42" s="50">
        <v>190.5</v>
      </c>
      <c r="G42" s="50">
        <v>0</v>
      </c>
      <c r="H42" s="49">
        <f t="shared" si="0"/>
        <v>0</v>
      </c>
      <c r="I42" s="51" t="s">
        <v>200</v>
      </c>
    </row>
    <row r="43" spans="1:9" ht="24" outlineLevel="2" x14ac:dyDescent="0.25">
      <c r="A43" s="12" t="s">
        <v>41</v>
      </c>
      <c r="B43" s="42" t="s">
        <v>164</v>
      </c>
      <c r="C43" s="43" t="s">
        <v>40</v>
      </c>
      <c r="D43" s="44">
        <v>691.14400000000001</v>
      </c>
      <c r="E43" s="44">
        <v>426.39899000000003</v>
      </c>
      <c r="F43" s="45">
        <v>0</v>
      </c>
      <c r="G43" s="45">
        <v>363.87263000000002</v>
      </c>
      <c r="H43" s="44">
        <f t="shared" si="0"/>
        <v>-62.526360000000011</v>
      </c>
      <c r="I43" s="46">
        <f t="shared" si="1"/>
        <v>85.336184778486455</v>
      </c>
    </row>
    <row r="44" spans="1:9" s="5" customFormat="1" ht="14.25" outlineLevel="1" x14ac:dyDescent="0.2">
      <c r="A44" s="11" t="s">
        <v>42</v>
      </c>
      <c r="B44" s="47" t="s">
        <v>120</v>
      </c>
      <c r="C44" s="48" t="s">
        <v>41</v>
      </c>
      <c r="D44" s="49">
        <v>691.14400000000001</v>
      </c>
      <c r="E44" s="49">
        <v>426.39899000000003</v>
      </c>
      <c r="F44" s="50">
        <v>0</v>
      </c>
      <c r="G44" s="50">
        <v>363.87263000000002</v>
      </c>
      <c r="H44" s="49">
        <f t="shared" si="0"/>
        <v>-62.526360000000011</v>
      </c>
      <c r="I44" s="51">
        <f t="shared" si="1"/>
        <v>85.336184778486455</v>
      </c>
    </row>
    <row r="45" spans="1:9" ht="24" outlineLevel="2" x14ac:dyDescent="0.25">
      <c r="A45" s="12" t="s">
        <v>43</v>
      </c>
      <c r="B45" s="42" t="s">
        <v>165</v>
      </c>
      <c r="C45" s="43" t="s">
        <v>42</v>
      </c>
      <c r="D45" s="44">
        <v>44383.5</v>
      </c>
      <c r="E45" s="44">
        <v>9363.3191000000006</v>
      </c>
      <c r="F45" s="45">
        <v>21568.2</v>
      </c>
      <c r="G45" s="45">
        <v>7485.82312</v>
      </c>
      <c r="H45" s="44">
        <f t="shared" si="0"/>
        <v>-1877.4959800000006</v>
      </c>
      <c r="I45" s="46">
        <f t="shared" si="1"/>
        <v>79.948392659180016</v>
      </c>
    </row>
    <row r="46" spans="1:9" s="5" customFormat="1" ht="60" outlineLevel="1" x14ac:dyDescent="0.2">
      <c r="A46" s="11" t="s">
        <v>44</v>
      </c>
      <c r="B46" s="47" t="s">
        <v>121</v>
      </c>
      <c r="C46" s="48" t="s">
        <v>43</v>
      </c>
      <c r="D46" s="49">
        <v>44383.5</v>
      </c>
      <c r="E46" s="49">
        <v>9363.3191000000006</v>
      </c>
      <c r="F46" s="50">
        <v>21568.2</v>
      </c>
      <c r="G46" s="50">
        <v>7485.82312</v>
      </c>
      <c r="H46" s="49">
        <f t="shared" si="0"/>
        <v>-1877.4959800000006</v>
      </c>
      <c r="I46" s="51">
        <f t="shared" si="1"/>
        <v>79.948392659180016</v>
      </c>
    </row>
    <row r="47" spans="1:9" outlineLevel="2" x14ac:dyDescent="0.25">
      <c r="A47" s="12" t="s">
        <v>45</v>
      </c>
      <c r="B47" s="42" t="s">
        <v>166</v>
      </c>
      <c r="C47" s="43" t="s">
        <v>44</v>
      </c>
      <c r="D47" s="44">
        <v>8237.8960000000006</v>
      </c>
      <c r="E47" s="44">
        <v>1831.3516999999999</v>
      </c>
      <c r="F47" s="45">
        <v>0</v>
      </c>
      <c r="G47" s="45">
        <v>1430.93578</v>
      </c>
      <c r="H47" s="44">
        <f t="shared" si="0"/>
        <v>-400.41591999999991</v>
      </c>
      <c r="I47" s="46">
        <f t="shared" si="1"/>
        <v>78.135498495455565</v>
      </c>
    </row>
    <row r="48" spans="1:9" ht="60" outlineLevel="2" x14ac:dyDescent="0.25">
      <c r="A48" s="12" t="s">
        <v>46</v>
      </c>
      <c r="B48" s="47" t="s">
        <v>190</v>
      </c>
      <c r="C48" s="48" t="s">
        <v>179</v>
      </c>
      <c r="D48" s="50">
        <v>0</v>
      </c>
      <c r="E48" s="50">
        <v>0</v>
      </c>
      <c r="F48" s="50">
        <v>0</v>
      </c>
      <c r="G48" s="50">
        <v>0.53508</v>
      </c>
      <c r="H48" s="49">
        <f t="shared" si="0"/>
        <v>0.53508</v>
      </c>
      <c r="I48" s="51" t="s">
        <v>200</v>
      </c>
    </row>
    <row r="49" spans="1:9" ht="84" outlineLevel="2" x14ac:dyDescent="0.25">
      <c r="A49" s="12" t="s">
        <v>47</v>
      </c>
      <c r="B49" s="47" t="s">
        <v>191</v>
      </c>
      <c r="C49" s="48" t="s">
        <v>180</v>
      </c>
      <c r="D49" s="50">
        <v>0</v>
      </c>
      <c r="E49" s="50">
        <v>0</v>
      </c>
      <c r="F49" s="50">
        <v>0</v>
      </c>
      <c r="G49" s="50">
        <v>0.15</v>
      </c>
      <c r="H49" s="49">
        <f t="shared" ref="H49:H53" si="2">G49-E49</f>
        <v>0.15</v>
      </c>
      <c r="I49" s="51" t="s">
        <v>200</v>
      </c>
    </row>
    <row r="50" spans="1:9" ht="60" outlineLevel="2" x14ac:dyDescent="0.25">
      <c r="A50" s="12" t="s">
        <v>48</v>
      </c>
      <c r="B50" s="39" t="s">
        <v>201</v>
      </c>
      <c r="C50" s="40" t="s">
        <v>202</v>
      </c>
      <c r="D50" s="50">
        <v>0</v>
      </c>
      <c r="E50" s="50">
        <v>0</v>
      </c>
      <c r="F50" s="41">
        <v>0</v>
      </c>
      <c r="G50" s="41">
        <v>1</v>
      </c>
      <c r="H50" s="49">
        <f t="shared" si="2"/>
        <v>1</v>
      </c>
      <c r="I50" s="51" t="s">
        <v>200</v>
      </c>
    </row>
    <row r="51" spans="1:9" ht="60" outlineLevel="2" x14ac:dyDescent="0.25">
      <c r="A51" s="12" t="s">
        <v>49</v>
      </c>
      <c r="B51" s="47" t="s">
        <v>192</v>
      </c>
      <c r="C51" s="48" t="s">
        <v>181</v>
      </c>
      <c r="D51" s="50">
        <v>0</v>
      </c>
      <c r="E51" s="50">
        <v>0</v>
      </c>
      <c r="F51" s="50">
        <v>0</v>
      </c>
      <c r="G51" s="50">
        <v>4.3499999999999996</v>
      </c>
      <c r="H51" s="49">
        <f t="shared" si="2"/>
        <v>4.3499999999999996</v>
      </c>
      <c r="I51" s="51" t="s">
        <v>200</v>
      </c>
    </row>
    <row r="52" spans="1:9" ht="64.5" customHeight="1" outlineLevel="2" x14ac:dyDescent="0.25">
      <c r="A52" s="12" t="s">
        <v>50</v>
      </c>
      <c r="B52" s="47" t="s">
        <v>193</v>
      </c>
      <c r="C52" s="48" t="s">
        <v>182</v>
      </c>
      <c r="D52" s="50">
        <v>0</v>
      </c>
      <c r="E52" s="50">
        <v>0</v>
      </c>
      <c r="F52" s="50">
        <v>0</v>
      </c>
      <c r="G52" s="50">
        <v>1415.45703</v>
      </c>
      <c r="H52" s="49">
        <f t="shared" si="2"/>
        <v>1415.45703</v>
      </c>
      <c r="I52" s="51" t="s">
        <v>200</v>
      </c>
    </row>
    <row r="53" spans="1:9" ht="60" outlineLevel="2" x14ac:dyDescent="0.25">
      <c r="A53" s="12" t="s">
        <v>51</v>
      </c>
      <c r="B53" s="47" t="s">
        <v>194</v>
      </c>
      <c r="C53" s="48" t="s">
        <v>183</v>
      </c>
      <c r="D53" s="50">
        <v>0</v>
      </c>
      <c r="E53" s="50">
        <v>0</v>
      </c>
      <c r="F53" s="50">
        <v>0</v>
      </c>
      <c r="G53" s="50">
        <v>9.4436700000000009</v>
      </c>
      <c r="H53" s="49">
        <f t="shared" si="2"/>
        <v>9.4436700000000009</v>
      </c>
      <c r="I53" s="51" t="s">
        <v>200</v>
      </c>
    </row>
    <row r="54" spans="1:9" ht="48" outlineLevel="2" x14ac:dyDescent="0.25">
      <c r="A54" s="12" t="s">
        <v>52</v>
      </c>
      <c r="B54" s="47" t="s">
        <v>122</v>
      </c>
      <c r="C54" s="48" t="s">
        <v>45</v>
      </c>
      <c r="D54" s="49">
        <v>108.044</v>
      </c>
      <c r="E54" s="49">
        <v>41.605879999999999</v>
      </c>
      <c r="F54" s="50">
        <v>0</v>
      </c>
      <c r="G54" s="50">
        <v>0</v>
      </c>
      <c r="H54" s="49">
        <f t="shared" ref="H54:H76" si="3">G54-E54</f>
        <v>-41.605879999999999</v>
      </c>
      <c r="I54" s="51" t="s">
        <v>200</v>
      </c>
    </row>
    <row r="55" spans="1:9" ht="36" outlineLevel="2" x14ac:dyDescent="0.25">
      <c r="A55" s="12" t="s">
        <v>53</v>
      </c>
      <c r="B55" s="47" t="s">
        <v>123</v>
      </c>
      <c r="C55" s="48" t="s">
        <v>46</v>
      </c>
      <c r="D55" s="49">
        <v>15.006</v>
      </c>
      <c r="E55" s="49">
        <v>1.05</v>
      </c>
      <c r="F55" s="50">
        <v>0</v>
      </c>
      <c r="G55" s="50">
        <v>0</v>
      </c>
      <c r="H55" s="49">
        <f t="shared" si="3"/>
        <v>-1.05</v>
      </c>
      <c r="I55" s="51" t="s">
        <v>200</v>
      </c>
    </row>
    <row r="56" spans="1:9" ht="36" outlineLevel="2" x14ac:dyDescent="0.25">
      <c r="A56" s="12" t="s">
        <v>54</v>
      </c>
      <c r="B56" s="47" t="s">
        <v>124</v>
      </c>
      <c r="C56" s="48" t="s">
        <v>47</v>
      </c>
      <c r="D56" s="49">
        <v>50.5</v>
      </c>
      <c r="E56" s="49">
        <v>0</v>
      </c>
      <c r="F56" s="50">
        <v>0</v>
      </c>
      <c r="G56" s="50">
        <v>0</v>
      </c>
      <c r="H56" s="49">
        <f t="shared" si="3"/>
        <v>0</v>
      </c>
      <c r="I56" s="51" t="s">
        <v>200</v>
      </c>
    </row>
    <row r="57" spans="1:9" ht="36" outlineLevel="2" x14ac:dyDescent="0.25">
      <c r="A57" s="12" t="s">
        <v>55</v>
      </c>
      <c r="B57" s="47" t="s">
        <v>125</v>
      </c>
      <c r="C57" s="48" t="s">
        <v>48</v>
      </c>
      <c r="D57" s="49">
        <v>1</v>
      </c>
      <c r="E57" s="49">
        <v>0</v>
      </c>
      <c r="F57" s="50">
        <v>0</v>
      </c>
      <c r="G57" s="50">
        <v>0</v>
      </c>
      <c r="H57" s="49">
        <f t="shared" si="3"/>
        <v>0</v>
      </c>
      <c r="I57" s="51" t="s">
        <v>200</v>
      </c>
    </row>
    <row r="58" spans="1:9" s="5" customFormat="1" ht="36" outlineLevel="1" x14ac:dyDescent="0.2">
      <c r="A58" s="11" t="s">
        <v>56</v>
      </c>
      <c r="B58" s="47" t="s">
        <v>126</v>
      </c>
      <c r="C58" s="48" t="s">
        <v>49</v>
      </c>
      <c r="D58" s="49">
        <v>5</v>
      </c>
      <c r="E58" s="49">
        <v>0</v>
      </c>
      <c r="F58" s="50">
        <v>0</v>
      </c>
      <c r="G58" s="50">
        <v>0</v>
      </c>
      <c r="H58" s="49">
        <f t="shared" si="3"/>
        <v>0</v>
      </c>
      <c r="I58" s="51" t="s">
        <v>200</v>
      </c>
    </row>
    <row r="59" spans="1:9" ht="24" outlineLevel="2" x14ac:dyDescent="0.25">
      <c r="A59" s="12" t="s">
        <v>57</v>
      </c>
      <c r="B59" s="47" t="s">
        <v>127</v>
      </c>
      <c r="C59" s="48" t="s">
        <v>50</v>
      </c>
      <c r="D59" s="49">
        <v>30</v>
      </c>
      <c r="E59" s="49">
        <v>0</v>
      </c>
      <c r="F59" s="50">
        <v>0</v>
      </c>
      <c r="G59" s="50">
        <v>0</v>
      </c>
      <c r="H59" s="49">
        <f t="shared" si="3"/>
        <v>0</v>
      </c>
      <c r="I59" s="51" t="s">
        <v>200</v>
      </c>
    </row>
    <row r="60" spans="1:9" s="5" customFormat="1" ht="36" x14ac:dyDescent="0.2">
      <c r="A60" s="11" t="s">
        <v>58</v>
      </c>
      <c r="B60" s="47" t="s">
        <v>128</v>
      </c>
      <c r="C60" s="48" t="s">
        <v>51</v>
      </c>
      <c r="D60" s="49">
        <v>1300</v>
      </c>
      <c r="E60" s="49">
        <v>302.5</v>
      </c>
      <c r="F60" s="50">
        <v>0</v>
      </c>
      <c r="G60" s="50">
        <v>0</v>
      </c>
      <c r="H60" s="49">
        <f t="shared" si="3"/>
        <v>-302.5</v>
      </c>
      <c r="I60" s="51" t="s">
        <v>200</v>
      </c>
    </row>
    <row r="61" spans="1:9" s="5" customFormat="1" ht="24" outlineLevel="1" x14ac:dyDescent="0.2">
      <c r="A61" s="11" t="s">
        <v>59</v>
      </c>
      <c r="B61" s="47" t="s">
        <v>129</v>
      </c>
      <c r="C61" s="48" t="s">
        <v>52</v>
      </c>
      <c r="D61" s="49">
        <v>800</v>
      </c>
      <c r="E61" s="49">
        <v>212.75</v>
      </c>
      <c r="F61" s="50">
        <v>0</v>
      </c>
      <c r="G61" s="50">
        <v>0</v>
      </c>
      <c r="H61" s="49">
        <f t="shared" si="3"/>
        <v>-212.75</v>
      </c>
      <c r="I61" s="51" t="s">
        <v>200</v>
      </c>
    </row>
    <row r="62" spans="1:9" ht="48" outlineLevel="2" x14ac:dyDescent="0.25">
      <c r="A62" s="12" t="s">
        <v>60</v>
      </c>
      <c r="B62" s="47" t="s">
        <v>130</v>
      </c>
      <c r="C62" s="48" t="s">
        <v>53</v>
      </c>
      <c r="D62" s="49">
        <v>50</v>
      </c>
      <c r="E62" s="49">
        <v>15</v>
      </c>
      <c r="F62" s="50">
        <v>0</v>
      </c>
      <c r="G62" s="50">
        <v>0</v>
      </c>
      <c r="H62" s="49">
        <f t="shared" si="3"/>
        <v>-15</v>
      </c>
      <c r="I62" s="51" t="s">
        <v>200</v>
      </c>
    </row>
    <row r="63" spans="1:9" ht="48" outlineLevel="2" x14ac:dyDescent="0.25">
      <c r="A63" s="12" t="s">
        <v>61</v>
      </c>
      <c r="B63" s="47" t="s">
        <v>131</v>
      </c>
      <c r="C63" s="48" t="s">
        <v>54</v>
      </c>
      <c r="D63" s="49">
        <v>501.4</v>
      </c>
      <c r="E63" s="49">
        <v>32.200000000000003</v>
      </c>
      <c r="F63" s="50">
        <v>0</v>
      </c>
      <c r="G63" s="50">
        <v>0</v>
      </c>
      <c r="H63" s="49">
        <f t="shared" si="3"/>
        <v>-32.200000000000003</v>
      </c>
      <c r="I63" s="51" t="s">
        <v>200</v>
      </c>
    </row>
    <row r="64" spans="1:9" ht="24" outlineLevel="2" x14ac:dyDescent="0.25">
      <c r="A64" s="12" t="s">
        <v>62</v>
      </c>
      <c r="B64" s="47" t="s">
        <v>132</v>
      </c>
      <c r="C64" s="48" t="s">
        <v>55</v>
      </c>
      <c r="D64" s="49">
        <v>5376.9459999999999</v>
      </c>
      <c r="E64" s="49">
        <v>1226.2458200000001</v>
      </c>
      <c r="F64" s="50">
        <v>0</v>
      </c>
      <c r="G64" s="50">
        <v>0</v>
      </c>
      <c r="H64" s="49">
        <f t="shared" si="3"/>
        <v>-1226.2458200000001</v>
      </c>
      <c r="I64" s="51" t="s">
        <v>200</v>
      </c>
    </row>
    <row r="65" spans="1:9" outlineLevel="2" x14ac:dyDescent="0.25">
      <c r="A65" s="12" t="s">
        <v>63</v>
      </c>
      <c r="B65" s="42" t="s">
        <v>167</v>
      </c>
      <c r="C65" s="43" t="s">
        <v>56</v>
      </c>
      <c r="D65" s="44">
        <v>0</v>
      </c>
      <c r="E65" s="44">
        <v>119.15971999999999</v>
      </c>
      <c r="F65" s="45">
        <v>0</v>
      </c>
      <c r="G65" s="45">
        <v>16.298569999999998</v>
      </c>
      <c r="H65" s="44">
        <f t="shared" si="3"/>
        <v>-102.86114999999999</v>
      </c>
      <c r="I65" s="46">
        <f t="shared" si="1"/>
        <v>13.677919014915444</v>
      </c>
    </row>
    <row r="66" spans="1:9" outlineLevel="2" x14ac:dyDescent="0.25">
      <c r="A66" s="12" t="s">
        <v>64</v>
      </c>
      <c r="B66" s="47" t="s">
        <v>133</v>
      </c>
      <c r="C66" s="48" t="s">
        <v>57</v>
      </c>
      <c r="D66" s="49">
        <v>0</v>
      </c>
      <c r="E66" s="49">
        <v>119.15971999999999</v>
      </c>
      <c r="F66" s="50">
        <v>0</v>
      </c>
      <c r="G66" s="50">
        <v>16.298569999999998</v>
      </c>
      <c r="H66" s="49">
        <f t="shared" si="3"/>
        <v>-102.86114999999999</v>
      </c>
      <c r="I66" s="51">
        <f t="shared" si="1"/>
        <v>13.677919014915444</v>
      </c>
    </row>
    <row r="67" spans="1:9" outlineLevel="2" x14ac:dyDescent="0.25">
      <c r="A67" s="12" t="s">
        <v>65</v>
      </c>
      <c r="B67" s="42" t="s">
        <v>92</v>
      </c>
      <c r="C67" s="43" t="s">
        <v>58</v>
      </c>
      <c r="D67" s="44">
        <v>2031329.98909</v>
      </c>
      <c r="E67" s="44">
        <v>325561.74981000001</v>
      </c>
      <c r="F67" s="45">
        <v>2657234.9211799996</v>
      </c>
      <c r="G67" s="45">
        <v>440723.19805000001</v>
      </c>
      <c r="H67" s="44">
        <f t="shared" si="3"/>
        <v>115161.44824</v>
      </c>
      <c r="I67" s="46">
        <f t="shared" si="1"/>
        <v>135.37315065642969</v>
      </c>
    </row>
    <row r="68" spans="1:9" ht="24" outlineLevel="2" x14ac:dyDescent="0.25">
      <c r="A68" s="12" t="s">
        <v>66</v>
      </c>
      <c r="B68" s="42" t="s">
        <v>168</v>
      </c>
      <c r="C68" s="43" t="s">
        <v>59</v>
      </c>
      <c r="D68" s="44">
        <v>2030523.4109700001</v>
      </c>
      <c r="E68" s="44">
        <v>325831.84107000002</v>
      </c>
      <c r="F68" s="45">
        <v>2657058.3056600001</v>
      </c>
      <c r="G68" s="45">
        <v>422295.01211000001</v>
      </c>
      <c r="H68" s="44">
        <f t="shared" si="3"/>
        <v>96463.171039999987</v>
      </c>
      <c r="I68" s="46">
        <f t="shared" si="1"/>
        <v>129.60520086779252</v>
      </c>
    </row>
    <row r="69" spans="1:9" ht="24" outlineLevel="2" x14ac:dyDescent="0.25">
      <c r="A69" s="12" t="s">
        <v>67</v>
      </c>
      <c r="B69" s="47" t="s">
        <v>134</v>
      </c>
      <c r="C69" s="48" t="s">
        <v>60</v>
      </c>
      <c r="D69" s="49">
        <v>20163.333999999999</v>
      </c>
      <c r="E69" s="49">
        <v>5040.8334999999997</v>
      </c>
      <c r="F69" s="50">
        <v>0</v>
      </c>
      <c r="G69" s="50">
        <v>0</v>
      </c>
      <c r="H69" s="49">
        <f t="shared" si="3"/>
        <v>-5040.8334999999997</v>
      </c>
      <c r="I69" s="51">
        <f t="shared" si="1"/>
        <v>0</v>
      </c>
    </row>
    <row r="70" spans="1:9" ht="24" outlineLevel="2" x14ac:dyDescent="0.25">
      <c r="A70" s="12" t="s">
        <v>68</v>
      </c>
      <c r="B70" s="47" t="s">
        <v>135</v>
      </c>
      <c r="C70" s="48" t="s">
        <v>61</v>
      </c>
      <c r="D70" s="49">
        <v>4496.98117</v>
      </c>
      <c r="E70" s="49">
        <v>0</v>
      </c>
      <c r="F70" s="50">
        <v>0</v>
      </c>
      <c r="G70" s="50">
        <v>0</v>
      </c>
      <c r="H70" s="49">
        <f t="shared" si="3"/>
        <v>0</v>
      </c>
      <c r="I70" s="51" t="s">
        <v>200</v>
      </c>
    </row>
    <row r="71" spans="1:9" ht="36" outlineLevel="2" x14ac:dyDescent="0.25">
      <c r="A71" s="12" t="s">
        <v>69</v>
      </c>
      <c r="B71" s="47" t="s">
        <v>136</v>
      </c>
      <c r="C71" s="48" t="s">
        <v>62</v>
      </c>
      <c r="D71" s="49">
        <v>419464</v>
      </c>
      <c r="E71" s="49">
        <v>104866</v>
      </c>
      <c r="F71" s="50">
        <v>444736</v>
      </c>
      <c r="G71" s="50">
        <v>111184</v>
      </c>
      <c r="H71" s="49">
        <f t="shared" si="3"/>
        <v>6318</v>
      </c>
      <c r="I71" s="51">
        <f t="shared" si="1"/>
        <v>106.02483168996623</v>
      </c>
    </row>
    <row r="72" spans="1:9" ht="48" outlineLevel="2" x14ac:dyDescent="0.25">
      <c r="A72" s="12" t="s">
        <v>70</v>
      </c>
      <c r="B72" s="47" t="s">
        <v>137</v>
      </c>
      <c r="C72" s="48" t="s">
        <v>63</v>
      </c>
      <c r="D72" s="49">
        <v>51867.744059999997</v>
      </c>
      <c r="E72" s="49">
        <v>0</v>
      </c>
      <c r="F72" s="50">
        <v>0</v>
      </c>
      <c r="G72" s="50">
        <v>0</v>
      </c>
      <c r="H72" s="49">
        <f t="shared" si="3"/>
        <v>0</v>
      </c>
      <c r="I72" s="51" t="s">
        <v>200</v>
      </c>
    </row>
    <row r="73" spans="1:9" ht="63.75" customHeight="1" outlineLevel="2" x14ac:dyDescent="0.25">
      <c r="A73" s="12" t="s">
        <v>71</v>
      </c>
      <c r="B73" s="47" t="s">
        <v>143</v>
      </c>
      <c r="C73" s="48" t="s">
        <v>184</v>
      </c>
      <c r="D73" s="49">
        <v>0</v>
      </c>
      <c r="E73" s="49">
        <v>0</v>
      </c>
      <c r="F73" s="50">
        <v>0</v>
      </c>
      <c r="G73" s="50">
        <v>0</v>
      </c>
      <c r="H73" s="49">
        <f t="shared" si="3"/>
        <v>0</v>
      </c>
      <c r="I73" s="51" t="s">
        <v>200</v>
      </c>
    </row>
    <row r="74" spans="1:9" ht="60" outlineLevel="2" x14ac:dyDescent="0.25">
      <c r="A74" s="12" t="s">
        <v>72</v>
      </c>
      <c r="B74" s="47" t="s">
        <v>195</v>
      </c>
      <c r="C74" s="48" t="s">
        <v>185</v>
      </c>
      <c r="D74" s="49">
        <v>0</v>
      </c>
      <c r="E74" s="49">
        <v>0</v>
      </c>
      <c r="F74" s="50">
        <v>52471.401279999998</v>
      </c>
      <c r="G74" s="50">
        <v>0</v>
      </c>
      <c r="H74" s="49">
        <f t="shared" si="3"/>
        <v>0</v>
      </c>
      <c r="I74" s="51" t="s">
        <v>200</v>
      </c>
    </row>
    <row r="75" spans="1:9" ht="36" outlineLevel="2" x14ac:dyDescent="0.25">
      <c r="A75" s="12" t="s">
        <v>73</v>
      </c>
      <c r="B75" s="47" t="s">
        <v>138</v>
      </c>
      <c r="C75" s="48" t="s">
        <v>64</v>
      </c>
      <c r="D75" s="49">
        <v>1018.32821</v>
      </c>
      <c r="E75" s="49">
        <v>0</v>
      </c>
      <c r="F75" s="50">
        <v>0</v>
      </c>
      <c r="G75" s="50">
        <v>0</v>
      </c>
      <c r="H75" s="49">
        <f t="shared" si="3"/>
        <v>0</v>
      </c>
      <c r="I75" s="51" t="s">
        <v>200</v>
      </c>
    </row>
    <row r="76" spans="1:9" ht="60" outlineLevel="2" x14ac:dyDescent="0.25">
      <c r="A76" s="12" t="s">
        <v>74</v>
      </c>
      <c r="B76" s="47" t="s">
        <v>139</v>
      </c>
      <c r="C76" s="48" t="s">
        <v>65</v>
      </c>
      <c r="D76" s="49">
        <v>45335.6</v>
      </c>
      <c r="E76" s="49">
        <v>0</v>
      </c>
      <c r="F76" s="50">
        <v>0</v>
      </c>
      <c r="G76" s="50">
        <v>0</v>
      </c>
      <c r="H76" s="49">
        <f t="shared" si="3"/>
        <v>0</v>
      </c>
      <c r="I76" s="51" t="s">
        <v>200</v>
      </c>
    </row>
    <row r="77" spans="1:9" ht="36" outlineLevel="2" x14ac:dyDescent="0.25">
      <c r="A77" s="12" t="s">
        <v>75</v>
      </c>
      <c r="B77" s="47" t="s">
        <v>196</v>
      </c>
      <c r="C77" s="48" t="s">
        <v>186</v>
      </c>
      <c r="D77" s="49">
        <v>0</v>
      </c>
      <c r="E77" s="49">
        <v>0</v>
      </c>
      <c r="F77" s="50">
        <v>1117.0579599999999</v>
      </c>
      <c r="G77" s="50">
        <v>0</v>
      </c>
      <c r="H77" s="49">
        <f t="shared" ref="H77:H79" si="4">G77-E77</f>
        <v>0</v>
      </c>
      <c r="I77" s="51" t="s">
        <v>200</v>
      </c>
    </row>
    <row r="78" spans="1:9" ht="48" outlineLevel="2" x14ac:dyDescent="0.25">
      <c r="A78" s="12" t="s">
        <v>76</v>
      </c>
      <c r="B78" s="47" t="s">
        <v>197</v>
      </c>
      <c r="C78" s="48" t="s">
        <v>187</v>
      </c>
      <c r="D78" s="49">
        <v>0</v>
      </c>
      <c r="E78" s="49">
        <v>0</v>
      </c>
      <c r="F78" s="50">
        <v>176266.55300000001</v>
      </c>
      <c r="G78" s="50">
        <v>2705.07195</v>
      </c>
      <c r="H78" s="49">
        <f t="shared" si="4"/>
        <v>2705.07195</v>
      </c>
      <c r="I78" s="51" t="s">
        <v>200</v>
      </c>
    </row>
    <row r="79" spans="1:9" ht="36" outlineLevel="2" x14ac:dyDescent="0.25">
      <c r="A79" s="12" t="s">
        <v>77</v>
      </c>
      <c r="B79" s="47" t="s">
        <v>198</v>
      </c>
      <c r="C79" s="48" t="s">
        <v>188</v>
      </c>
      <c r="D79" s="49">
        <v>0</v>
      </c>
      <c r="E79" s="49">
        <v>0</v>
      </c>
      <c r="F79" s="50">
        <v>2590.15</v>
      </c>
      <c r="G79" s="50">
        <v>0</v>
      </c>
      <c r="H79" s="49">
        <f t="shared" si="4"/>
        <v>0</v>
      </c>
      <c r="I79" s="51" t="s">
        <v>200</v>
      </c>
    </row>
    <row r="80" spans="1:9" ht="24" outlineLevel="2" x14ac:dyDescent="0.25">
      <c r="A80" s="12" t="s">
        <v>78</v>
      </c>
      <c r="B80" s="47" t="s">
        <v>140</v>
      </c>
      <c r="C80" s="48" t="s">
        <v>66</v>
      </c>
      <c r="D80" s="49">
        <v>36.04251</v>
      </c>
      <c r="E80" s="49">
        <v>0</v>
      </c>
      <c r="F80" s="50">
        <v>0</v>
      </c>
      <c r="G80" s="50">
        <v>0</v>
      </c>
      <c r="H80" s="49">
        <f t="shared" ref="H80:H103" si="5">G80-E80</f>
        <v>0</v>
      </c>
      <c r="I80" s="51" t="s">
        <v>200</v>
      </c>
    </row>
    <row r="81" spans="1:10" ht="36" outlineLevel="2" x14ac:dyDescent="0.25">
      <c r="A81" s="12" t="s">
        <v>79</v>
      </c>
      <c r="B81" s="47" t="s">
        <v>141</v>
      </c>
      <c r="C81" s="48" t="s">
        <v>67</v>
      </c>
      <c r="D81" s="49">
        <v>340682.375</v>
      </c>
      <c r="E81" s="49">
        <v>0</v>
      </c>
      <c r="F81" s="50">
        <v>721396.2</v>
      </c>
      <c r="G81" s="50">
        <v>0</v>
      </c>
      <c r="H81" s="49">
        <f t="shared" si="5"/>
        <v>0</v>
      </c>
      <c r="I81" s="51" t="s">
        <v>200</v>
      </c>
    </row>
    <row r="82" spans="1:10" s="5" customFormat="1" ht="36" outlineLevel="1" x14ac:dyDescent="0.25">
      <c r="A82" s="11" t="s">
        <v>80</v>
      </c>
      <c r="B82" s="47" t="s">
        <v>138</v>
      </c>
      <c r="C82" s="48" t="s">
        <v>68</v>
      </c>
      <c r="D82" s="49">
        <v>347.45454999999998</v>
      </c>
      <c r="E82" s="49">
        <v>0</v>
      </c>
      <c r="F82" s="50">
        <v>0</v>
      </c>
      <c r="G82" s="50">
        <v>0</v>
      </c>
      <c r="H82" s="49">
        <f t="shared" si="5"/>
        <v>0</v>
      </c>
      <c r="I82" s="51" t="s">
        <v>200</v>
      </c>
      <c r="J82" s="3"/>
    </row>
    <row r="83" spans="1:10" ht="36" outlineLevel="2" x14ac:dyDescent="0.25">
      <c r="A83" s="12" t="s">
        <v>81</v>
      </c>
      <c r="B83" s="47" t="s">
        <v>142</v>
      </c>
      <c r="C83" s="48" t="s">
        <v>69</v>
      </c>
      <c r="D83" s="49">
        <v>32141.69</v>
      </c>
      <c r="E83" s="49">
        <v>0</v>
      </c>
      <c r="F83" s="50">
        <v>0</v>
      </c>
      <c r="G83" s="50">
        <v>0</v>
      </c>
      <c r="H83" s="49">
        <f t="shared" si="5"/>
        <v>0</v>
      </c>
      <c r="I83" s="51" t="s">
        <v>200</v>
      </c>
    </row>
    <row r="84" spans="1:10" s="5" customFormat="1" ht="24" outlineLevel="1" x14ac:dyDescent="0.25">
      <c r="A84" s="11" t="s">
        <v>82</v>
      </c>
      <c r="B84" s="47" t="s">
        <v>143</v>
      </c>
      <c r="C84" s="48" t="s">
        <v>70</v>
      </c>
      <c r="D84" s="49">
        <v>30547.025000000001</v>
      </c>
      <c r="E84" s="49">
        <v>0</v>
      </c>
      <c r="F84" s="50">
        <v>0</v>
      </c>
      <c r="G84" s="50">
        <v>0</v>
      </c>
      <c r="H84" s="49">
        <f t="shared" si="5"/>
        <v>0</v>
      </c>
      <c r="I84" s="51" t="s">
        <v>200</v>
      </c>
      <c r="J84" s="3"/>
    </row>
    <row r="85" spans="1:10" outlineLevel="2" x14ac:dyDescent="0.25">
      <c r="A85" s="12" t="s">
        <v>83</v>
      </c>
      <c r="B85" s="47" t="s">
        <v>144</v>
      </c>
      <c r="C85" s="48" t="s">
        <v>71</v>
      </c>
      <c r="D85" s="49">
        <v>58964.194439999999</v>
      </c>
      <c r="E85" s="49">
        <v>900.5</v>
      </c>
      <c r="F85" s="50">
        <v>107887.39492000001</v>
      </c>
      <c r="G85" s="50">
        <v>13153.534720000001</v>
      </c>
      <c r="H85" s="49">
        <f t="shared" si="5"/>
        <v>12253.034720000001</v>
      </c>
      <c r="I85" s="51">
        <f t="shared" ref="I85:I103" si="6">G85/E85*100</f>
        <v>1460.6923620210996</v>
      </c>
      <c r="J85" s="5"/>
    </row>
    <row r="86" spans="1:10" s="5" customFormat="1" ht="24" outlineLevel="1" x14ac:dyDescent="0.25">
      <c r="A86" s="11" t="s">
        <v>84</v>
      </c>
      <c r="B86" s="47" t="s">
        <v>145</v>
      </c>
      <c r="C86" s="48" t="s">
        <v>72</v>
      </c>
      <c r="D86" s="49">
        <v>58878.881999999998</v>
      </c>
      <c r="E86" s="49">
        <v>14964.61397</v>
      </c>
      <c r="F86" s="50">
        <v>65519.356500000002</v>
      </c>
      <c r="G86" s="41">
        <v>18017.008519999999</v>
      </c>
      <c r="H86" s="49">
        <f t="shared" si="5"/>
        <v>3052.3945499999991</v>
      </c>
      <c r="I86" s="51">
        <f t="shared" si="6"/>
        <v>120.39741590474185</v>
      </c>
      <c r="J86" s="3"/>
    </row>
    <row r="87" spans="1:10" ht="36" outlineLevel="2" x14ac:dyDescent="0.25">
      <c r="A87" s="12" t="s">
        <v>85</v>
      </c>
      <c r="B87" s="47" t="s">
        <v>146</v>
      </c>
      <c r="C87" s="48" t="s">
        <v>73</v>
      </c>
      <c r="D87" s="49">
        <v>28841.1</v>
      </c>
      <c r="E87" s="49">
        <v>5541.9485999999997</v>
      </c>
      <c r="F87" s="50">
        <v>35583.599999999999</v>
      </c>
      <c r="G87" s="50">
        <v>6366.3418200000006</v>
      </c>
      <c r="H87" s="49">
        <f t="shared" si="5"/>
        <v>824.39322000000084</v>
      </c>
      <c r="I87" s="51">
        <f t="shared" si="6"/>
        <v>114.87551183711811</v>
      </c>
      <c r="J87" s="5"/>
    </row>
    <row r="88" spans="1:10" s="5" customFormat="1" ht="48" outlineLevel="1" x14ac:dyDescent="0.25">
      <c r="A88" s="11" t="s">
        <v>86</v>
      </c>
      <c r="B88" s="47" t="s">
        <v>147</v>
      </c>
      <c r="C88" s="48" t="s">
        <v>74</v>
      </c>
      <c r="D88" s="49">
        <v>24004.2</v>
      </c>
      <c r="E88" s="49">
        <v>4359.5018300000002</v>
      </c>
      <c r="F88" s="50">
        <v>24474.3</v>
      </c>
      <c r="G88" s="50">
        <v>4614.4331099999999</v>
      </c>
      <c r="H88" s="49">
        <f t="shared" si="5"/>
        <v>254.93127999999979</v>
      </c>
      <c r="I88" s="51">
        <f t="shared" si="6"/>
        <v>105.84771586160797</v>
      </c>
      <c r="J88" s="3"/>
    </row>
    <row r="89" spans="1:10" ht="48" outlineLevel="2" x14ac:dyDescent="0.25">
      <c r="A89" s="12" t="s">
        <v>87</v>
      </c>
      <c r="B89" s="47" t="s">
        <v>148</v>
      </c>
      <c r="C89" s="48" t="s">
        <v>75</v>
      </c>
      <c r="D89" s="49">
        <v>3637.6</v>
      </c>
      <c r="E89" s="49">
        <v>0</v>
      </c>
      <c r="F89" s="50">
        <v>9751.4</v>
      </c>
      <c r="G89" s="50">
        <v>0</v>
      </c>
      <c r="H89" s="49">
        <f t="shared" si="5"/>
        <v>0</v>
      </c>
      <c r="I89" s="51" t="s">
        <v>200</v>
      </c>
      <c r="J89" s="5"/>
    </row>
    <row r="90" spans="1:10" ht="36" x14ac:dyDescent="0.25">
      <c r="A90" s="13" t="s">
        <v>88</v>
      </c>
      <c r="B90" s="47" t="s">
        <v>149</v>
      </c>
      <c r="C90" s="48" t="s">
        <v>76</v>
      </c>
      <c r="D90" s="49">
        <v>12.080640000000001</v>
      </c>
      <c r="E90" s="49">
        <v>0</v>
      </c>
      <c r="F90" s="50">
        <v>11.32</v>
      </c>
      <c r="G90" s="50">
        <v>0</v>
      </c>
      <c r="H90" s="49">
        <f t="shared" si="5"/>
        <v>0</v>
      </c>
      <c r="I90" s="51" t="s">
        <v>200</v>
      </c>
    </row>
    <row r="91" spans="1:10" ht="24" x14ac:dyDescent="0.25">
      <c r="A91" s="1"/>
      <c r="B91" s="47" t="s">
        <v>199</v>
      </c>
      <c r="C91" s="48" t="s">
        <v>189</v>
      </c>
      <c r="D91" s="49">
        <v>0</v>
      </c>
      <c r="E91" s="49">
        <v>0</v>
      </c>
      <c r="F91" s="50">
        <v>1101</v>
      </c>
      <c r="G91" s="50">
        <v>0</v>
      </c>
      <c r="H91" s="49">
        <f t="shared" si="5"/>
        <v>0</v>
      </c>
      <c r="I91" s="51" t="s">
        <v>200</v>
      </c>
      <c r="J91" s="5"/>
    </row>
    <row r="92" spans="1:10" ht="24" x14ac:dyDescent="0.25">
      <c r="A92" s="2"/>
      <c r="B92" s="47" t="s">
        <v>150</v>
      </c>
      <c r="C92" s="48" t="s">
        <v>77</v>
      </c>
      <c r="D92" s="49">
        <v>4367.4750000000004</v>
      </c>
      <c r="E92" s="49">
        <v>999.26889000000006</v>
      </c>
      <c r="F92" s="50">
        <v>3655.9720000000002</v>
      </c>
      <c r="G92" s="50">
        <v>787.26098999999999</v>
      </c>
      <c r="H92" s="49">
        <f t="shared" si="5"/>
        <v>-212.00790000000006</v>
      </c>
      <c r="I92" s="51">
        <f t="shared" si="6"/>
        <v>78.783698549846775</v>
      </c>
    </row>
    <row r="93" spans="1:10" x14ac:dyDescent="0.25">
      <c r="A93" s="14"/>
      <c r="B93" s="47" t="s">
        <v>151</v>
      </c>
      <c r="C93" s="48" t="s">
        <v>78</v>
      </c>
      <c r="D93" s="49">
        <v>905183.6</v>
      </c>
      <c r="E93" s="49">
        <v>188650</v>
      </c>
      <c r="F93" s="50">
        <v>1010496.6</v>
      </c>
      <c r="G93" s="50">
        <v>265500</v>
      </c>
      <c r="H93" s="49">
        <f t="shared" si="5"/>
        <v>76850</v>
      </c>
      <c r="I93" s="51">
        <f t="shared" si="6"/>
        <v>140.73681420620196</v>
      </c>
    </row>
    <row r="94" spans="1:10" ht="24" x14ac:dyDescent="0.25">
      <c r="A94" s="14"/>
      <c r="B94" s="47" t="s">
        <v>152</v>
      </c>
      <c r="C94" s="48" t="s">
        <v>79</v>
      </c>
      <c r="D94" s="49">
        <v>533.70438999999999</v>
      </c>
      <c r="E94" s="49">
        <v>509.17428000000001</v>
      </c>
      <c r="F94" s="50">
        <v>0</v>
      </c>
      <c r="G94" s="50">
        <v>0</v>
      </c>
      <c r="H94" s="49">
        <f t="shared" si="5"/>
        <v>-509.17428000000001</v>
      </c>
      <c r="I94" s="51">
        <f t="shared" si="6"/>
        <v>0</v>
      </c>
    </row>
    <row r="95" spans="1:10" ht="24" x14ac:dyDescent="0.25">
      <c r="A95" s="14"/>
      <c r="B95" s="42" t="s">
        <v>169</v>
      </c>
      <c r="C95" s="43" t="s">
        <v>80</v>
      </c>
      <c r="D95" s="44">
        <v>403.28906000000001</v>
      </c>
      <c r="E95" s="44">
        <v>0</v>
      </c>
      <c r="F95" s="45">
        <v>0</v>
      </c>
      <c r="G95" s="45">
        <v>0</v>
      </c>
      <c r="H95" s="44">
        <f t="shared" si="5"/>
        <v>0</v>
      </c>
      <c r="I95" s="46" t="s">
        <v>200</v>
      </c>
    </row>
    <row r="96" spans="1:10" ht="24" x14ac:dyDescent="0.25">
      <c r="A96" s="14"/>
      <c r="B96" s="47" t="s">
        <v>153</v>
      </c>
      <c r="C96" s="48" t="s">
        <v>81</v>
      </c>
      <c r="D96" s="49">
        <v>403.28906000000001</v>
      </c>
      <c r="E96" s="49">
        <v>0</v>
      </c>
      <c r="F96" s="50">
        <v>0</v>
      </c>
      <c r="G96" s="50">
        <v>0</v>
      </c>
      <c r="H96" s="49">
        <f t="shared" si="5"/>
        <v>0</v>
      </c>
      <c r="I96" s="51" t="s">
        <v>200</v>
      </c>
    </row>
    <row r="97" spans="1:9" x14ac:dyDescent="0.25">
      <c r="A97" s="14"/>
      <c r="B97" s="42" t="s">
        <v>170</v>
      </c>
      <c r="C97" s="43" t="s">
        <v>82</v>
      </c>
      <c r="D97" s="44">
        <v>403.28906000000001</v>
      </c>
      <c r="E97" s="44">
        <v>0</v>
      </c>
      <c r="F97" s="45">
        <v>0</v>
      </c>
      <c r="G97" s="45">
        <v>0</v>
      </c>
      <c r="H97" s="44">
        <f t="shared" si="5"/>
        <v>0</v>
      </c>
      <c r="I97" s="46" t="s">
        <v>200</v>
      </c>
    </row>
    <row r="98" spans="1:9" x14ac:dyDescent="0.25">
      <c r="A98" s="14"/>
      <c r="B98" s="47" t="s">
        <v>154</v>
      </c>
      <c r="C98" s="48" t="s">
        <v>83</v>
      </c>
      <c r="D98" s="49">
        <v>403.28906000000001</v>
      </c>
      <c r="E98" s="49">
        <v>0</v>
      </c>
      <c r="F98" s="50">
        <v>0</v>
      </c>
      <c r="G98" s="50">
        <v>0</v>
      </c>
      <c r="H98" s="49">
        <f t="shared" si="5"/>
        <v>0</v>
      </c>
      <c r="I98" s="51" t="s">
        <v>200</v>
      </c>
    </row>
    <row r="99" spans="1:9" ht="24" x14ac:dyDescent="0.25">
      <c r="A99" s="14"/>
      <c r="B99" s="42" t="s">
        <v>171</v>
      </c>
      <c r="C99" s="43" t="s">
        <v>84</v>
      </c>
      <c r="D99" s="44">
        <v>0</v>
      </c>
      <c r="E99" s="44">
        <v>223.50335000000001</v>
      </c>
      <c r="F99" s="45">
        <v>176.61552</v>
      </c>
      <c r="G99" s="45">
        <v>18717.753829999998</v>
      </c>
      <c r="H99" s="44">
        <f t="shared" si="5"/>
        <v>18494.250479999999</v>
      </c>
      <c r="I99" s="46">
        <f t="shared" si="6"/>
        <v>8374.7084014624379</v>
      </c>
    </row>
    <row r="100" spans="1:9" ht="24" x14ac:dyDescent="0.25">
      <c r="A100" s="14"/>
      <c r="B100" s="47" t="s">
        <v>155</v>
      </c>
      <c r="C100" s="48" t="s">
        <v>85</v>
      </c>
      <c r="D100" s="49">
        <v>0</v>
      </c>
      <c r="E100" s="49">
        <v>223.50335000000001</v>
      </c>
      <c r="F100" s="50">
        <v>176.61552</v>
      </c>
      <c r="G100" s="50">
        <v>18717.753829999998</v>
      </c>
      <c r="H100" s="49">
        <f t="shared" si="5"/>
        <v>18494.250479999999</v>
      </c>
      <c r="I100" s="51">
        <f t="shared" si="6"/>
        <v>8374.7084014624379</v>
      </c>
    </row>
    <row r="101" spans="1:9" ht="36" x14ac:dyDescent="0.25">
      <c r="A101" s="14"/>
      <c r="B101" s="42" t="s">
        <v>172</v>
      </c>
      <c r="C101" s="43" t="s">
        <v>86</v>
      </c>
      <c r="D101" s="44">
        <v>0</v>
      </c>
      <c r="E101" s="44">
        <v>-493.59460999999999</v>
      </c>
      <c r="F101" s="45">
        <v>0</v>
      </c>
      <c r="G101" s="45">
        <v>-289.56789000000003</v>
      </c>
      <c r="H101" s="44">
        <f t="shared" si="5"/>
        <v>204.02671999999995</v>
      </c>
      <c r="I101" s="46">
        <f t="shared" si="6"/>
        <v>58.665123997200872</v>
      </c>
    </row>
    <row r="102" spans="1:9" ht="36" x14ac:dyDescent="0.25">
      <c r="A102" s="14"/>
      <c r="B102" s="39" t="s">
        <v>203</v>
      </c>
      <c r="C102" s="40" t="s">
        <v>204</v>
      </c>
      <c r="D102" s="49">
        <v>0</v>
      </c>
      <c r="E102" s="49">
        <v>0</v>
      </c>
      <c r="F102" s="50">
        <v>0</v>
      </c>
      <c r="G102" s="41">
        <v>-31.557839999999999</v>
      </c>
      <c r="H102" s="49">
        <f t="shared" si="5"/>
        <v>-31.557839999999999</v>
      </c>
      <c r="I102" s="51" t="s">
        <v>200</v>
      </c>
    </row>
    <row r="103" spans="1:9" ht="36" x14ac:dyDescent="0.25">
      <c r="A103" s="14"/>
      <c r="B103" s="47" t="s">
        <v>156</v>
      </c>
      <c r="C103" s="48" t="s">
        <v>87</v>
      </c>
      <c r="D103" s="49">
        <v>0</v>
      </c>
      <c r="E103" s="49">
        <v>-493.59460999999999</v>
      </c>
      <c r="F103" s="50">
        <v>0</v>
      </c>
      <c r="G103" s="50">
        <v>-258.01002999999997</v>
      </c>
      <c r="H103" s="49">
        <f t="shared" si="5"/>
        <v>235.58458000000002</v>
      </c>
      <c r="I103" s="51">
        <f t="shared" si="6"/>
        <v>52.271646564373938</v>
      </c>
    </row>
    <row r="104" spans="1:9" x14ac:dyDescent="0.25">
      <c r="B104" s="52"/>
      <c r="C104" s="52"/>
      <c r="D104" s="17">
        <v>3223758.3010900002</v>
      </c>
      <c r="E104" s="17">
        <v>550289.13483</v>
      </c>
      <c r="F104" s="53">
        <v>3879771.8591799997</v>
      </c>
      <c r="G104" s="54">
        <v>677881.12604</v>
      </c>
      <c r="H104" s="16">
        <f>G104-E104</f>
        <v>127591.99121000001</v>
      </c>
      <c r="I104" s="18">
        <f>G104/E104*100</f>
        <v>123.18635479681363</v>
      </c>
    </row>
    <row r="105" spans="1:9" x14ac:dyDescent="0.25">
      <c r="B105" s="1"/>
      <c r="C105" s="1"/>
      <c r="D105" s="7"/>
      <c r="E105" s="7"/>
      <c r="F105" s="7"/>
      <c r="G105" s="7"/>
      <c r="H105" s="7"/>
      <c r="I105" s="19"/>
    </row>
    <row r="106" spans="1:9" x14ac:dyDescent="0.25">
      <c r="B106" s="6"/>
      <c r="C106" s="6"/>
      <c r="D106" s="6"/>
      <c r="E106" s="6"/>
      <c r="F106" s="8"/>
      <c r="G106" s="8"/>
      <c r="H106" s="9"/>
    </row>
  </sheetData>
  <mergeCells count="10">
    <mergeCell ref="A1:I1"/>
    <mergeCell ref="A2:I2"/>
    <mergeCell ref="A3:I3"/>
    <mergeCell ref="A4:I4"/>
    <mergeCell ref="H5:I5"/>
    <mergeCell ref="A5:A6"/>
    <mergeCell ref="B5:B6"/>
    <mergeCell ref="C5:C6"/>
    <mergeCell ref="D5:E5"/>
    <mergeCell ref="F5:G5"/>
  </mergeCells>
  <pageMargins left="0.39374999999999999" right="0.39374999999999999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03.2019&lt;/string&gt;&#10;  &lt;/DateInfo&gt;&#10;  &lt;Code&gt;AB6B85CBD1544DA2A1E2A0C7ED54FA&lt;/Code&gt;&#10;  &lt;ObjectCode&gt;SQUERY_INFO_ISP_INC&lt;/ObjectCode&gt;&#10;  &lt;DocName&gt;Анализ исполнения бюджета по доходам&lt;/DocName&gt;&#10;  &lt;VariantName&gt;Анализ исполнения бюджета по доходам&lt;/VariantName&gt;&#10;  &lt;VariantLink&gt;16698809&lt;/VariantLink&gt;&#10;  &lt;SvodReportLink xsi:nil=&quot;true&quot; /&gt;&#10;  &lt;ReportLink&gt;2342508&lt;/ReportLink&gt;&#10;  &lt;Note&gt;01.01.2019 - 31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3EF37-4C41-4431-8C9E-61CEE31EF4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SHKODA\Шкода ЕА</dc:creator>
  <cp:lastModifiedBy>Агаркова</cp:lastModifiedBy>
  <cp:lastPrinted>2020-04-08T19:57:59Z</cp:lastPrinted>
  <dcterms:created xsi:type="dcterms:W3CDTF">2019-04-08T09:24:58Z</dcterms:created>
  <dcterms:modified xsi:type="dcterms:W3CDTF">2020-04-13T13:31:05Z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исполнения бюджета по доходам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19.1.1524.3284430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Budjet_2019</vt:lpwstr>
  </property>
  <property fmtid="{D5CDD505-2E9C-101B-9397-08002B2CF9AE}" pid="9" name="Пользователь">
    <vt:lpwstr>shkoda</vt:lpwstr>
  </property>
  <property fmtid="{D5CDD505-2E9C-101B-9397-08002B2CF9AE}" pid="10" name="Шаблон">
    <vt:lpwstr>SQR_INFO_ISP_BUDG_INC.XLT</vt:lpwstr>
  </property>
  <property fmtid="{D5CDD505-2E9C-101B-9397-08002B2CF9AE}" pid="11" name="Имя варианта">
    <vt:lpwstr>Анализ исполнения бюджета по доходам</vt:lpwstr>
  </property>
  <property fmtid="{D5CDD505-2E9C-101B-9397-08002B2CF9AE}" pid="12" name="Код отчета">
    <vt:lpwstr>SYS_2454043_1XP0JW3F1</vt:lpwstr>
  </property>
  <property fmtid="{D5CDD505-2E9C-101B-9397-08002B2CF9AE}" pid="13" name="Локальная база">
    <vt:lpwstr>не используется</vt:lpwstr>
  </property>
</Properties>
</file>